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29BE7D22-D310-40B0-BE89-F7C8DE558E42}" xr6:coauthVersionLast="36" xr6:coauthVersionMax="47" xr10:uidLastSave="{00000000-0000-0000-0000-000000000000}"/>
  <bookViews>
    <workbookView xWindow="-120" yWindow="-120" windowWidth="20730" windowHeight="11760" xr2:uid="{00000000-000D-0000-FFFF-FFFF00000000}"/>
  </bookViews>
  <sheets>
    <sheet name="WBS Template" sheetId="1" r:id="rId1"/>
    <sheet name="Data Entry" sheetId="2" r:id="rId2"/>
    <sheet name="Instructions" sheetId="3" r:id="rId3"/>
  </sheets>
  <definedNames>
    <definedName name="_xlnm._FilterDatabase" localSheetId="0" hidden="1">'WBS Template'!$A$14:$S$44</definedName>
  </definedNames>
  <calcPr calcId="191029"/>
</workbook>
</file>

<file path=xl/calcChain.xml><?xml version="1.0" encoding="utf-8"?>
<calcChain xmlns="http://schemas.openxmlformats.org/spreadsheetml/2006/main">
  <c r="S44" i="1" l="1"/>
  <c r="R44" i="1"/>
  <c r="Q44" i="1"/>
  <c r="P44" i="1"/>
  <c r="O44" i="1"/>
  <c r="N44" i="1"/>
  <c r="M44" i="1"/>
  <c r="L44" i="1"/>
  <c r="K44" i="1"/>
  <c r="J44" i="1"/>
  <c r="I44" i="1"/>
  <c r="H44" i="1"/>
  <c r="G44" i="1"/>
  <c r="F44" i="1"/>
  <c r="E44" i="1"/>
  <c r="D44" i="1"/>
  <c r="C44" i="1"/>
  <c r="B44" i="1"/>
  <c r="A44" i="1"/>
  <c r="S43" i="1"/>
  <c r="R43" i="1"/>
  <c r="Q43" i="1"/>
  <c r="P43" i="1"/>
  <c r="O43" i="1"/>
  <c r="N43" i="1"/>
  <c r="M43" i="1"/>
  <c r="L43" i="1"/>
  <c r="K43" i="1"/>
  <c r="J43" i="1"/>
  <c r="I43" i="1"/>
  <c r="H43" i="1"/>
  <c r="G43" i="1"/>
  <c r="F43" i="1"/>
  <c r="E43" i="1"/>
  <c r="D43" i="1"/>
  <c r="C43" i="1"/>
  <c r="B43" i="1"/>
  <c r="A43" i="1"/>
  <c r="S42" i="1"/>
  <c r="R42" i="1"/>
  <c r="Q42" i="1"/>
  <c r="P42" i="1"/>
  <c r="O42" i="1"/>
  <c r="N42" i="1"/>
  <c r="M42" i="1"/>
  <c r="L42" i="1"/>
  <c r="K42" i="1"/>
  <c r="J42" i="1"/>
  <c r="I42" i="1"/>
  <c r="H42" i="1"/>
  <c r="G42" i="1"/>
  <c r="F42" i="1"/>
  <c r="E42" i="1"/>
  <c r="D42" i="1"/>
  <c r="C42" i="1"/>
  <c r="B42" i="1"/>
  <c r="A42" i="1"/>
  <c r="S41" i="1"/>
  <c r="R41" i="1"/>
  <c r="Q41" i="1"/>
  <c r="P41" i="1"/>
  <c r="O41" i="1"/>
  <c r="N41" i="1"/>
  <c r="M41" i="1"/>
  <c r="L41" i="1"/>
  <c r="K41" i="1"/>
  <c r="J41" i="1"/>
  <c r="I41" i="1"/>
  <c r="H41" i="1"/>
  <c r="G41" i="1"/>
  <c r="F41" i="1"/>
  <c r="E41" i="1"/>
  <c r="D41" i="1"/>
  <c r="C41" i="1"/>
  <c r="B41" i="1"/>
  <c r="A41" i="1"/>
  <c r="S40" i="1"/>
  <c r="R40" i="1"/>
  <c r="Q40" i="1"/>
  <c r="P40" i="1"/>
  <c r="O40" i="1"/>
  <c r="N40" i="1"/>
  <c r="M40" i="1"/>
  <c r="L40" i="1"/>
  <c r="K40" i="1"/>
  <c r="J40" i="1"/>
  <c r="I40" i="1"/>
  <c r="H40" i="1"/>
  <c r="G40" i="1"/>
  <c r="F40" i="1"/>
  <c r="E40" i="1"/>
  <c r="D40" i="1"/>
  <c r="C40" i="1"/>
  <c r="B40" i="1"/>
  <c r="A40" i="1"/>
  <c r="S39" i="1"/>
  <c r="R39" i="1"/>
  <c r="Q39" i="1"/>
  <c r="P39" i="1"/>
  <c r="O39" i="1"/>
  <c r="N39" i="1"/>
  <c r="M39" i="1"/>
  <c r="L39" i="1"/>
  <c r="K39" i="1"/>
  <c r="J39" i="1"/>
  <c r="I39" i="1"/>
  <c r="H39" i="1"/>
  <c r="G39" i="1"/>
  <c r="F39" i="1"/>
  <c r="E39" i="1"/>
  <c r="D39" i="1"/>
  <c r="C39" i="1"/>
  <c r="B39" i="1"/>
  <c r="A39" i="1"/>
  <c r="S38" i="1"/>
  <c r="R38" i="1"/>
  <c r="Q38" i="1"/>
  <c r="P38" i="1"/>
  <c r="O38" i="1"/>
  <c r="N38" i="1"/>
  <c r="M38" i="1"/>
  <c r="L38" i="1"/>
  <c r="K38" i="1"/>
  <c r="J38" i="1"/>
  <c r="I38" i="1"/>
  <c r="H38" i="1"/>
  <c r="G38" i="1"/>
  <c r="F38" i="1"/>
  <c r="E38" i="1"/>
  <c r="D38" i="1"/>
  <c r="C38" i="1"/>
  <c r="B38" i="1"/>
  <c r="A38" i="1"/>
  <c r="S37" i="1"/>
  <c r="R37" i="1"/>
  <c r="Q37" i="1"/>
  <c r="P37" i="1"/>
  <c r="O37" i="1"/>
  <c r="N37" i="1"/>
  <c r="M37" i="1"/>
  <c r="L37" i="1"/>
  <c r="K37" i="1"/>
  <c r="J37" i="1"/>
  <c r="I37" i="1"/>
  <c r="H37" i="1"/>
  <c r="G37" i="1"/>
  <c r="F37" i="1"/>
  <c r="E37" i="1"/>
  <c r="D37" i="1"/>
  <c r="C37" i="1"/>
  <c r="B37" i="1"/>
  <c r="A37" i="1"/>
  <c r="S36" i="1"/>
  <c r="R36" i="1"/>
  <c r="Q36" i="1"/>
  <c r="P36" i="1"/>
  <c r="O36" i="1"/>
  <c r="N36" i="1"/>
  <c r="M36" i="1"/>
  <c r="L36" i="1"/>
  <c r="K36" i="1"/>
  <c r="J36" i="1"/>
  <c r="I36" i="1"/>
  <c r="H36" i="1"/>
  <c r="G36" i="1"/>
  <c r="F36" i="1"/>
  <c r="E36" i="1"/>
  <c r="D36" i="1"/>
  <c r="C36" i="1"/>
  <c r="B36" i="1"/>
  <c r="A36" i="1"/>
  <c r="S35" i="1"/>
  <c r="R35" i="1"/>
  <c r="Q35" i="1"/>
  <c r="P35" i="1"/>
  <c r="O35" i="1"/>
  <c r="N35" i="1"/>
  <c r="M35" i="1"/>
  <c r="L35" i="1"/>
  <c r="K35" i="1"/>
  <c r="J35" i="1"/>
  <c r="I35" i="1"/>
  <c r="H35" i="1"/>
  <c r="G35" i="1"/>
  <c r="F35" i="1"/>
  <c r="E35" i="1"/>
  <c r="D35" i="1"/>
  <c r="C35" i="1"/>
  <c r="B35" i="1"/>
  <c r="A35" i="1"/>
  <c r="S34" i="1"/>
  <c r="R34" i="1"/>
  <c r="Q34" i="1"/>
  <c r="P34" i="1"/>
  <c r="O34" i="1"/>
  <c r="N34" i="1"/>
  <c r="M34" i="1"/>
  <c r="L34" i="1"/>
  <c r="K34" i="1"/>
  <c r="J34" i="1"/>
  <c r="I34" i="1"/>
  <c r="H34" i="1"/>
  <c r="G34" i="1"/>
  <c r="F34" i="1"/>
  <c r="E34" i="1"/>
  <c r="D34" i="1"/>
  <c r="C34" i="1"/>
  <c r="B34" i="1"/>
  <c r="A34" i="1"/>
  <c r="S33" i="1"/>
  <c r="R33" i="1"/>
  <c r="Q33" i="1"/>
  <c r="P33" i="1"/>
  <c r="O33" i="1"/>
  <c r="N33" i="1"/>
  <c r="M33" i="1"/>
  <c r="L33" i="1"/>
  <c r="K33" i="1"/>
  <c r="J33" i="1"/>
  <c r="I33" i="1"/>
  <c r="H33" i="1"/>
  <c r="G33" i="1"/>
  <c r="F33" i="1"/>
  <c r="E33" i="1"/>
  <c r="D33" i="1"/>
  <c r="C33" i="1"/>
  <c r="B33" i="1"/>
  <c r="A33" i="1"/>
  <c r="S32" i="1"/>
  <c r="R32" i="1"/>
  <c r="Q32" i="1"/>
  <c r="P32" i="1"/>
  <c r="O32" i="1"/>
  <c r="N32" i="1"/>
  <c r="M32" i="1"/>
  <c r="L32" i="1"/>
  <c r="K32" i="1"/>
  <c r="J32" i="1"/>
  <c r="I32" i="1"/>
  <c r="H32" i="1"/>
  <c r="G32" i="1"/>
  <c r="F32" i="1"/>
  <c r="E32" i="1"/>
  <c r="D32" i="1"/>
  <c r="C32" i="1"/>
  <c r="B32" i="1"/>
  <c r="A32" i="1"/>
  <c r="S31" i="1"/>
  <c r="R31" i="1"/>
  <c r="Q31" i="1"/>
  <c r="P31" i="1"/>
  <c r="O31" i="1"/>
  <c r="N31" i="1"/>
  <c r="M31" i="1"/>
  <c r="L31" i="1"/>
  <c r="K31" i="1"/>
  <c r="J31" i="1"/>
  <c r="I31" i="1"/>
  <c r="H31" i="1"/>
  <c r="G31" i="1"/>
  <c r="F31" i="1"/>
  <c r="E31" i="1"/>
  <c r="D31" i="1"/>
  <c r="C31" i="1"/>
  <c r="B31" i="1"/>
  <c r="A31" i="1"/>
  <c r="S30" i="1"/>
  <c r="R30" i="1"/>
  <c r="Q30" i="1"/>
  <c r="P30" i="1"/>
  <c r="O30" i="1"/>
  <c r="N30" i="1"/>
  <c r="M30" i="1"/>
  <c r="L30" i="1"/>
  <c r="K30" i="1"/>
  <c r="J30" i="1"/>
  <c r="I30" i="1"/>
  <c r="H30" i="1"/>
  <c r="G30" i="1"/>
  <c r="F30" i="1"/>
  <c r="E30" i="1"/>
  <c r="D30" i="1"/>
  <c r="C30" i="1"/>
  <c r="B30" i="1"/>
  <c r="A30" i="1"/>
  <c r="S29" i="1"/>
  <c r="R29" i="1"/>
  <c r="Q29" i="1"/>
  <c r="P29" i="1"/>
  <c r="O29" i="1"/>
  <c r="N29" i="1"/>
  <c r="M29" i="1"/>
  <c r="L29" i="1"/>
  <c r="K29" i="1"/>
  <c r="J29" i="1"/>
  <c r="I29" i="1"/>
  <c r="H29" i="1"/>
  <c r="G29" i="1"/>
  <c r="F29" i="1"/>
  <c r="E29" i="1"/>
  <c r="D29" i="1"/>
  <c r="C29" i="1"/>
  <c r="B29" i="1"/>
  <c r="A29" i="1"/>
  <c r="S28" i="1"/>
  <c r="R28" i="1"/>
  <c r="Q28" i="1"/>
  <c r="P28" i="1"/>
  <c r="O28" i="1"/>
  <c r="N28" i="1"/>
  <c r="M28" i="1"/>
  <c r="L28" i="1"/>
  <c r="K28" i="1"/>
  <c r="J28" i="1"/>
  <c r="I28" i="1"/>
  <c r="H28" i="1"/>
  <c r="G28" i="1"/>
  <c r="F28" i="1"/>
  <c r="E28" i="1"/>
  <c r="D28" i="1"/>
  <c r="C28" i="1"/>
  <c r="B28" i="1"/>
  <c r="A28" i="1"/>
  <c r="S27" i="1"/>
  <c r="R27" i="1"/>
  <c r="Q27" i="1"/>
  <c r="P27" i="1"/>
  <c r="O27" i="1"/>
  <c r="N27" i="1"/>
  <c r="M27" i="1"/>
  <c r="L27" i="1"/>
  <c r="K27" i="1"/>
  <c r="J27" i="1"/>
  <c r="I27" i="1"/>
  <c r="H27" i="1"/>
  <c r="G27" i="1"/>
  <c r="F27" i="1"/>
  <c r="E27" i="1"/>
  <c r="D27" i="1"/>
  <c r="C27" i="1"/>
  <c r="B27" i="1"/>
  <c r="A27" i="1"/>
  <c r="S26" i="1"/>
  <c r="R26" i="1"/>
  <c r="Q26" i="1"/>
  <c r="P26" i="1"/>
  <c r="O26" i="1"/>
  <c r="N26" i="1"/>
  <c r="M26" i="1"/>
  <c r="L26" i="1"/>
  <c r="K26" i="1"/>
  <c r="J26" i="1"/>
  <c r="I26" i="1"/>
  <c r="H26" i="1"/>
  <c r="G26" i="1"/>
  <c r="F26" i="1"/>
  <c r="E26" i="1"/>
  <c r="D26" i="1"/>
  <c r="C26" i="1"/>
  <c r="B26" i="1"/>
  <c r="A26" i="1"/>
  <c r="S25" i="1"/>
  <c r="R25" i="1"/>
  <c r="Q25" i="1"/>
  <c r="P25" i="1"/>
  <c r="O25" i="1"/>
  <c r="N25" i="1"/>
  <c r="M25" i="1"/>
  <c r="L25" i="1"/>
  <c r="K25" i="1"/>
  <c r="J25" i="1"/>
  <c r="I25" i="1"/>
  <c r="H25" i="1"/>
  <c r="G25" i="1"/>
  <c r="F25" i="1"/>
  <c r="E25" i="1"/>
  <c r="D25" i="1"/>
  <c r="C25" i="1"/>
  <c r="B25" i="1"/>
  <c r="A25" i="1"/>
  <c r="S24" i="1"/>
  <c r="R24" i="1"/>
  <c r="Q24" i="1"/>
  <c r="P24" i="1"/>
  <c r="O24" i="1"/>
  <c r="N24" i="1"/>
  <c r="M24" i="1"/>
  <c r="L24" i="1"/>
  <c r="K24" i="1"/>
  <c r="J24" i="1"/>
  <c r="I24" i="1"/>
  <c r="H24" i="1"/>
  <c r="G24" i="1"/>
  <c r="F24" i="1"/>
  <c r="E24" i="1"/>
  <c r="D24" i="1"/>
  <c r="C24" i="1"/>
  <c r="B24" i="1"/>
  <c r="A24" i="1"/>
  <c r="S23" i="1"/>
  <c r="R23" i="1"/>
  <c r="Q23" i="1"/>
  <c r="P23" i="1"/>
  <c r="O23" i="1"/>
  <c r="N23" i="1"/>
  <c r="M23" i="1"/>
  <c r="L23" i="1"/>
  <c r="K23" i="1"/>
  <c r="J23" i="1"/>
  <c r="I23" i="1"/>
  <c r="H23" i="1"/>
  <c r="G23" i="1"/>
  <c r="F23" i="1"/>
  <c r="E23" i="1"/>
  <c r="D23" i="1"/>
  <c r="C23" i="1"/>
  <c r="B23" i="1"/>
  <c r="A23" i="1"/>
  <c r="S22" i="1"/>
  <c r="R22" i="1"/>
  <c r="Q22" i="1"/>
  <c r="P22" i="1"/>
  <c r="O22" i="1"/>
  <c r="N22" i="1"/>
  <c r="M22" i="1"/>
  <c r="L22" i="1"/>
  <c r="K22" i="1"/>
  <c r="J22" i="1"/>
  <c r="I22" i="1"/>
  <c r="H22" i="1"/>
  <c r="G22" i="1"/>
  <c r="F22" i="1"/>
  <c r="E22" i="1"/>
  <c r="D22" i="1"/>
  <c r="C22" i="1"/>
  <c r="B22" i="1"/>
  <c r="A22" i="1"/>
  <c r="S21" i="1"/>
  <c r="R21" i="1"/>
  <c r="Q21" i="1"/>
  <c r="P21" i="1"/>
  <c r="O21" i="1"/>
  <c r="N21" i="1"/>
  <c r="M21" i="1"/>
  <c r="L21" i="1"/>
  <c r="K21" i="1"/>
  <c r="J21" i="1"/>
  <c r="I21" i="1"/>
  <c r="H21" i="1"/>
  <c r="G21" i="1"/>
  <c r="F21" i="1"/>
  <c r="E21" i="1"/>
  <c r="D21" i="1"/>
  <c r="C21" i="1"/>
  <c r="B21" i="1"/>
  <c r="A21" i="1"/>
  <c r="S20" i="1"/>
  <c r="R20" i="1"/>
  <c r="Q20" i="1"/>
  <c r="P20" i="1"/>
  <c r="O20" i="1"/>
  <c r="N20" i="1"/>
  <c r="M20" i="1"/>
  <c r="L20" i="1"/>
  <c r="K20" i="1"/>
  <c r="J20" i="1"/>
  <c r="I20" i="1"/>
  <c r="H20" i="1"/>
  <c r="G20" i="1"/>
  <c r="F20" i="1"/>
  <c r="E20" i="1"/>
  <c r="D20" i="1"/>
  <c r="C20" i="1"/>
  <c r="B20" i="1"/>
  <c r="A20" i="1"/>
  <c r="S19" i="1"/>
  <c r="R19" i="1"/>
  <c r="Q19" i="1"/>
  <c r="P19" i="1"/>
  <c r="O19" i="1"/>
  <c r="N19" i="1"/>
  <c r="M19" i="1"/>
  <c r="L19" i="1"/>
  <c r="K19" i="1"/>
  <c r="J19" i="1"/>
  <c r="I19" i="1"/>
  <c r="H19" i="1"/>
  <c r="G19" i="1"/>
  <c r="F19" i="1"/>
  <c r="E19" i="1"/>
  <c r="D19" i="1"/>
  <c r="C19" i="1"/>
  <c r="B19" i="1"/>
  <c r="A19" i="1"/>
  <c r="S18" i="1"/>
  <c r="R18" i="1"/>
  <c r="Q18" i="1"/>
  <c r="P18" i="1"/>
  <c r="O18" i="1"/>
  <c r="N18" i="1"/>
  <c r="M18" i="1"/>
  <c r="L18" i="1"/>
  <c r="K18" i="1"/>
  <c r="J18" i="1"/>
  <c r="I18" i="1"/>
  <c r="H18" i="1"/>
  <c r="G18" i="1"/>
  <c r="F18" i="1"/>
  <c r="E18" i="1"/>
  <c r="D18" i="1"/>
  <c r="C18" i="1"/>
  <c r="B18" i="1"/>
  <c r="A18" i="1"/>
  <c r="S17" i="1"/>
  <c r="R17" i="1"/>
  <c r="Q17" i="1"/>
  <c r="P17" i="1"/>
  <c r="O17" i="1"/>
  <c r="N17" i="1"/>
  <c r="M17" i="1"/>
  <c r="L17" i="1"/>
  <c r="K17" i="1"/>
  <c r="J17" i="1"/>
  <c r="I17" i="1"/>
  <c r="H17" i="1"/>
  <c r="G17" i="1"/>
  <c r="F17" i="1"/>
  <c r="E17" i="1"/>
  <c r="D17" i="1"/>
  <c r="C17" i="1"/>
  <c r="B17" i="1"/>
  <c r="A17" i="1"/>
  <c r="S16" i="1"/>
  <c r="R16" i="1"/>
  <c r="Q16" i="1"/>
  <c r="P16" i="1"/>
  <c r="O16" i="1"/>
  <c r="N16" i="1"/>
  <c r="M16" i="1"/>
  <c r="L16" i="1"/>
  <c r="K16" i="1"/>
  <c r="J16" i="1"/>
  <c r="I16" i="1"/>
  <c r="H16" i="1"/>
  <c r="G16" i="1"/>
  <c r="F16" i="1"/>
  <c r="E16" i="1"/>
  <c r="D16" i="1"/>
  <c r="C16" i="1"/>
  <c r="B16" i="1"/>
  <c r="A16" i="1"/>
  <c r="S15" i="1"/>
  <c r="R15" i="1"/>
  <c r="Q15" i="1"/>
  <c r="P15" i="1"/>
  <c r="O15" i="1"/>
  <c r="N15" i="1"/>
  <c r="M15" i="1"/>
  <c r="L15" i="1"/>
  <c r="K15" i="1"/>
  <c r="J15" i="1"/>
  <c r="I15" i="1"/>
  <c r="H15" i="1"/>
  <c r="G15" i="1"/>
  <c r="F15" i="1"/>
  <c r="E15" i="1"/>
  <c r="D15" i="1"/>
  <c r="C15" i="1"/>
  <c r="B15" i="1"/>
  <c r="A15" i="1"/>
  <c r="Q9" i="1"/>
  <c r="M9" i="1"/>
  <c r="I9" i="1"/>
  <c r="E9" i="1"/>
  <c r="A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B5" authorId="0" shapeId="0" xr:uid="{00000000-0006-0000-0000-000001000000}">
      <text>
        <r>
          <rPr>
            <sz val="11"/>
            <color theme="1"/>
            <rFont val="Calibri"/>
            <family val="2"/>
            <scheme val="minor"/>
          </rPr>
          <t>Fictional sample project name for demonstration purposes.</t>
        </r>
      </text>
    </comment>
    <comment ref="A12" authorId="0" shapeId="0" xr:uid="{00000000-0006-0000-0000-000002000000}">
      <text>
        <r>
          <rPr>
            <sz val="11"/>
            <color theme="1"/>
            <rFont val="Calibri"/>
            <family val="2"/>
            <scheme val="minor"/>
          </rPr>
          <t>Main WBS register: replace linked rows with your own project data or keep the links to the Data Entry sheet.</t>
        </r>
      </text>
    </comment>
  </commentList>
</comments>
</file>

<file path=xl/sharedStrings.xml><?xml version="1.0" encoding="utf-8"?>
<sst xmlns="http://schemas.openxmlformats.org/spreadsheetml/2006/main" count="277" uniqueCount="168">
  <si>
    <t>Executive-ready project planning workbook | Sample project: Helios ERP Transformation | Northbridge Manufacturing Group</t>
  </si>
  <si>
    <t>Project Name</t>
  </si>
  <si>
    <t>Helios ERP Transformation</t>
  </si>
  <si>
    <t>Company</t>
  </si>
  <si>
    <t>Northbridge Manufacturing Group</t>
  </si>
  <si>
    <t>Sponsor</t>
  </si>
  <si>
    <t>Avery Callahan, CFO</t>
  </si>
  <si>
    <t>Senior PM</t>
  </si>
  <si>
    <t>Elena Brooks</t>
  </si>
  <si>
    <t>Primary Site</t>
  </si>
  <si>
    <t>Chicago HQ</t>
  </si>
  <si>
    <t>Portfolio</t>
  </si>
  <si>
    <t>Digital Operations Modernization</t>
  </si>
  <si>
    <t>Budget Ceiling</t>
  </si>
  <si>
    <t>$332,000</t>
  </si>
  <si>
    <t>Baseline Date</t>
  </si>
  <si>
    <t>01-Apr-2026</t>
  </si>
  <si>
    <t>Designed for scope definition, ownership, budgeting, milestone tracking, and status governance.</t>
  </si>
  <si>
    <t>Total Packages</t>
  </si>
  <si>
    <t>Total Budget</t>
  </si>
  <si>
    <t>Avg. Completion</t>
  </si>
  <si>
    <t>Milestones</t>
  </si>
  <si>
    <t>At-Risk Items</t>
  </si>
  <si>
    <t>Comprehensive WBS Register</t>
  </si>
  <si>
    <t>WBS Code</t>
  </si>
  <si>
    <t>Level</t>
  </si>
  <si>
    <t>Phase</t>
  </si>
  <si>
    <t>Deliverable</t>
  </si>
  <si>
    <t>Work Package</t>
  </si>
  <si>
    <t>Description</t>
  </si>
  <si>
    <t>Owner</t>
  </si>
  <si>
    <t>Location</t>
  </si>
  <si>
    <t>Planned Start</t>
  </si>
  <si>
    <t>Planned Finish</t>
  </si>
  <si>
    <t>Duration (days)</t>
  </si>
  <si>
    <t>Budget (USD)</t>
  </si>
  <si>
    <t>Status</t>
  </si>
  <si>
    <t>% Complete</t>
  </si>
  <si>
    <t>Priority</t>
  </si>
  <si>
    <t>Risk</t>
  </si>
  <si>
    <t>Dependencies</t>
  </si>
  <si>
    <t>Milestone</t>
  </si>
  <si>
    <t>Notes</t>
  </si>
  <si>
    <t>WBS Data Entry &amp; Control Lists</t>
  </si>
  <si>
    <t>Owners</t>
  </si>
  <si>
    <t>Locations</t>
  </si>
  <si>
    <t>Phases</t>
  </si>
  <si>
    <t>Milestone?</t>
  </si>
  <si>
    <t>Units</t>
  </si>
  <si>
    <t>Purpose: maintain the controlled lists and example WBS records used by the main template. You can replace the fictional project data with your own rows while keeping the structure intact. Dropdowns on the main sheet draw from the lists in columns A:H.</t>
  </si>
  <si>
    <t>Not Started</t>
  </si>
  <si>
    <t>Critical</t>
  </si>
  <si>
    <t>High</t>
  </si>
  <si>
    <t>Initiation</t>
  </si>
  <si>
    <t>Yes</t>
  </si>
  <si>
    <t>days</t>
  </si>
  <si>
    <t>In Planning</t>
  </si>
  <si>
    <t>Medium</t>
  </si>
  <si>
    <t>Marcus Hale</t>
  </si>
  <si>
    <t>Austin Hub</t>
  </si>
  <si>
    <t>Planning</t>
  </si>
  <si>
    <t>No</t>
  </si>
  <si>
    <t>USD</t>
  </si>
  <si>
    <t>In Progress</t>
  </si>
  <si>
    <t>Low</t>
  </si>
  <si>
    <t>Priya Desai</t>
  </si>
  <si>
    <t>Denver Office</t>
  </si>
  <si>
    <t>Design</t>
  </si>
  <si>
    <t>%</t>
  </si>
  <si>
    <t>At Risk</t>
  </si>
  <si>
    <t>Daniel Kim</t>
  </si>
  <si>
    <t>Phoenix Plant</t>
  </si>
  <si>
    <t>Build</t>
  </si>
  <si>
    <t>On Hold</t>
  </si>
  <si>
    <t>Sofia Alvarez</t>
  </si>
  <si>
    <t>Remote</t>
  </si>
  <si>
    <t>Testing</t>
  </si>
  <si>
    <t>Completed</t>
  </si>
  <si>
    <t>Jonah Reed</t>
  </si>
  <si>
    <t>Deployment</t>
  </si>
  <si>
    <t>Nadia Foster</t>
  </si>
  <si>
    <t>Training</t>
  </si>
  <si>
    <t>Liam Chen</t>
  </si>
  <si>
    <t>Closure</t>
  </si>
  <si>
    <t>1.0</t>
  </si>
  <si>
    <t>Project Governance</t>
  </si>
  <si>
    <t>Executive Kickoff</t>
  </si>
  <si>
    <t>Approve charter, appoint steering committee and confirm sponsor alignment.</t>
  </si>
  <si>
    <t>-</t>
  </si>
  <si>
    <t>Kickoff complete with board sign-off</t>
  </si>
  <si>
    <t>1.1</t>
  </si>
  <si>
    <t>Requirements</t>
  </si>
  <si>
    <t>Current-State Assessment</t>
  </si>
  <si>
    <t>Map current workflows across finance, procurement and operations.</t>
  </si>
  <si>
    <t>Process interviews finished</t>
  </si>
  <si>
    <t>1.2</t>
  </si>
  <si>
    <t>Future-State Blueprint</t>
  </si>
  <si>
    <t>Design target operating model for Helios ERP rollout.</t>
  </si>
  <si>
    <t>Needs CFO validation on purchasing controls</t>
  </si>
  <si>
    <t>2.0</t>
  </si>
  <si>
    <t>Solution Design</t>
  </si>
  <si>
    <t>Core Finance Configuration</t>
  </si>
  <si>
    <t>Define chart of accounts, cost centers and approval workflows.</t>
  </si>
  <si>
    <t>Awaiting tax logic confirmation</t>
  </si>
  <si>
    <t>2.1</t>
  </si>
  <si>
    <t>Data Migration</t>
  </si>
  <si>
    <t>Vendor Master Cleanup</t>
  </si>
  <si>
    <t>Standardize vendor records from legacy systems.</t>
  </si>
  <si>
    <t>Duplicate records above tolerance threshold</t>
  </si>
  <si>
    <t>2.2</t>
  </si>
  <si>
    <t>Integrations</t>
  </si>
  <si>
    <t>Warehouse Interface</t>
  </si>
  <si>
    <t>Connect ERP to OrionTrack WMS and test inventory sync.</t>
  </si>
  <si>
    <t>Dependent on API credentials</t>
  </si>
  <si>
    <t>3.0</t>
  </si>
  <si>
    <t>Quality Assurance</t>
  </si>
  <si>
    <t>Conference Room Pilot</t>
  </si>
  <si>
    <t>Run end-to-end pilot for procure-to-pay and month-end close.</t>
  </si>
  <si>
    <t>2.1, 2.2</t>
  </si>
  <si>
    <t>Pilot scripts drafted</t>
  </si>
  <si>
    <t>3.1</t>
  </si>
  <si>
    <t>Super User Training</t>
  </si>
  <si>
    <t>Train site champions at Northbridge facilities.</t>
  </si>
  <si>
    <t>Training roster pending</t>
  </si>
  <si>
    <t>3.2</t>
  </si>
  <si>
    <t>Go-Live</t>
  </si>
  <si>
    <t>Wave 1 Go-Live</t>
  </si>
  <si>
    <t>Launch finance and procurement modules at Chicago HQ.</t>
  </si>
  <si>
    <t>3.0, 3.1</t>
  </si>
  <si>
    <t>Executive readiness review required</t>
  </si>
  <si>
    <t>4.0</t>
  </si>
  <si>
    <t>Transition</t>
  </si>
  <si>
    <t>Hypercare &amp; Handover</t>
  </si>
  <si>
    <t>Stabilize system, transition to support and close project.</t>
  </si>
  <si>
    <t>Support model to be approved</t>
  </si>
  <si>
    <t>Instructions | How to Use This WBS Template</t>
  </si>
  <si>
    <t>What this template covers</t>
  </si>
  <si>
    <t>•</t>
  </si>
  <si>
    <t>Defines the full project scope through phases, deliverables, sub-deliverables and work packages.</t>
  </si>
  <si>
    <t>Captures ownership, location, dependencies, milestones, budget, schedule and completion status.</t>
  </si>
  <si>
    <t>Supports executive reporting via summary KPIs and a presentation-ready WBS register.</t>
  </si>
  <si>
    <t>Uses a realistic fictional project so the workbook feels immediately usable.</t>
  </si>
  <si>
    <t>Recommended workflow</t>
  </si>
  <si>
    <t>1. Go to the Data Entry sheet and replace the sample rows with your project phases and work packages.</t>
  </si>
  <si>
    <t>2. Keep each row at work-package level where duration, owner, budget and status can be managed.</t>
  </si>
  <si>
    <t>3. Return to the WBS Template sheet to review the polished register and executive KPIs.</t>
  </si>
  <si>
    <t>4. Use the dropdowns for Phase, Owner, Location, Status, Priority, Risk and Milestone to keep data consistent.</t>
  </si>
  <si>
    <t>5. Update % Complete and Status weekly for governance reviews.</t>
  </si>
  <si>
    <t>Color legend</t>
  </si>
  <si>
    <t>#1F3A5F</t>
  </si>
  <si>
    <t>Title banners / executive branding</t>
  </si>
  <si>
    <t>#2F5597</t>
  </si>
  <si>
    <t>Section headers and main labels</t>
  </si>
  <si>
    <t>#548235</t>
  </si>
  <si>
    <t>Core WBS sections and budget card</t>
  </si>
  <si>
    <t>#92D050</t>
  </si>
  <si>
    <t>Positive progress emphasis</t>
  </si>
  <si>
    <t>#ED7D31</t>
  </si>
  <si>
    <t>Attention / schedule monitoring</t>
  </si>
  <si>
    <t>#C00000</t>
  </si>
  <si>
    <t>Risk / issue emphasis</t>
  </si>
  <si>
    <t>#FFC000</t>
  </si>
  <si>
    <t>Milestones / highlights</t>
  </si>
  <si>
    <t>#70AD47</t>
  </si>
  <si>
    <t>Supportive success accents</t>
  </si>
  <si>
    <t>#4472C4</t>
  </si>
  <si>
    <t>Project metadata / KPI framing</t>
  </si>
  <si>
    <t xml:space="preserve">Work Breakdown Structure (WBS)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</si>
</sst>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
  </numFmts>
  <fonts count="20" x14ac:knownFonts="1">
    <font>
      <sz val="11"/>
      <color theme="1"/>
      <name val="Calibri"/>
      <family val="2"/>
      <scheme val="minor"/>
    </font>
    <font>
      <sz val="11"/>
      <color theme="1"/>
      <name val="Arial"/>
      <family val="2"/>
    </font>
    <font>
      <b/>
      <sz val="11"/>
      <color rgb="FFFFFFFF"/>
      <name val="Arial"/>
      <family val="2"/>
    </font>
    <font>
      <b/>
      <sz val="10"/>
      <color rgb="FFFFFFFF"/>
      <name val="Arial"/>
      <family val="2"/>
    </font>
    <font>
      <b/>
      <sz val="10"/>
      <color rgb="FF000000"/>
      <name val="Arial"/>
      <family val="2"/>
    </font>
    <font>
      <b/>
      <sz val="13"/>
      <color rgb="FFFFFFFF"/>
      <name val="Arial"/>
      <family val="2"/>
    </font>
    <font>
      <sz val="10"/>
      <color rgb="FF548235"/>
      <name val="Arial"/>
      <family val="2"/>
    </font>
    <font>
      <b/>
      <sz val="24"/>
      <color rgb="FFFFFFFF"/>
      <name val="Times New Roman"/>
      <family val="1"/>
    </font>
    <font>
      <sz val="24"/>
      <color theme="1"/>
      <name val="Times New Roman"/>
      <family val="1"/>
    </font>
    <font>
      <b/>
      <sz val="26"/>
      <color rgb="FFFFFFFF"/>
      <name val="Times New Roman"/>
      <family val="1"/>
    </font>
    <font>
      <sz val="26"/>
      <color theme="1"/>
      <name val="Times New Roman"/>
      <family val="1"/>
    </font>
    <font>
      <b/>
      <sz val="12"/>
      <color rgb="FFFFFFFF"/>
      <name val="Arial"/>
      <family val="2"/>
    </font>
    <font>
      <b/>
      <sz val="16"/>
      <color rgb="FFFFFFFF"/>
      <name val="Arial"/>
      <family val="2"/>
    </font>
    <font>
      <sz val="16"/>
      <color theme="1"/>
      <name val="Arial"/>
      <family val="2"/>
    </font>
    <font>
      <b/>
      <sz val="26"/>
      <color rgb="FFFFFFFF"/>
      <name val="Arial"/>
      <family val="2"/>
    </font>
    <font>
      <sz val="26"/>
      <color theme="1"/>
      <name val="Arial"/>
      <family val="2"/>
    </font>
    <font>
      <sz val="11"/>
      <color rgb="FF000000"/>
      <name val="Arial"/>
      <family val="2"/>
    </font>
    <font>
      <b/>
      <sz val="28"/>
      <color rgb="FFFFFFFF"/>
      <name val="Times New Roman"/>
      <family val="1"/>
    </font>
    <font>
      <sz val="28"/>
      <color theme="1"/>
      <name val="Times New Roman"/>
      <family val="1"/>
    </font>
    <font>
      <b/>
      <sz val="12"/>
      <color rgb="FFED7D31"/>
      <name val="Arial"/>
      <family val="2"/>
    </font>
  </fonts>
  <fills count="15">
    <fill>
      <patternFill patternType="none"/>
    </fill>
    <fill>
      <patternFill patternType="gray125"/>
    </fill>
    <fill>
      <patternFill patternType="solid">
        <fgColor rgb="FF1F3A5F"/>
      </patternFill>
    </fill>
    <fill>
      <patternFill patternType="solid">
        <fgColor rgb="FF2F5597"/>
      </patternFill>
    </fill>
    <fill>
      <patternFill patternType="solid">
        <fgColor rgb="FFFFF2CC"/>
      </patternFill>
    </fill>
    <fill>
      <patternFill patternType="solid">
        <fgColor rgb="FF548235"/>
      </patternFill>
    </fill>
    <fill>
      <patternFill patternType="solid">
        <fgColor rgb="FF4472C4"/>
      </patternFill>
    </fill>
    <fill>
      <patternFill patternType="solid">
        <fgColor rgb="FFD9E2F3"/>
      </patternFill>
    </fill>
    <fill>
      <patternFill patternType="solid">
        <fgColor rgb="FFED7D31"/>
      </patternFill>
    </fill>
    <fill>
      <patternFill patternType="solid">
        <fgColor rgb="FFFFC000"/>
      </patternFill>
    </fill>
    <fill>
      <patternFill patternType="solid">
        <fgColor rgb="FFC00000"/>
      </patternFill>
    </fill>
    <fill>
      <patternFill patternType="solid">
        <fgColor rgb="FFF3F6FA"/>
      </patternFill>
    </fill>
    <fill>
      <patternFill patternType="solid">
        <fgColor rgb="FF92D050"/>
      </patternFill>
    </fill>
    <fill>
      <patternFill patternType="solid">
        <fgColor rgb="FF70AD47"/>
      </patternFill>
    </fill>
    <fill>
      <patternFill patternType="solid">
        <fgColor rgb="FF00206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85">
    <xf numFmtId="0" fontId="0" fillId="0" borderId="0" xfId="0"/>
    <xf numFmtId="0" fontId="1" fillId="0" borderId="0" xfId="0" applyFont="1"/>
    <xf numFmtId="0" fontId="1" fillId="0" borderId="0" xfId="0" applyFont="1" applyAlignment="1">
      <alignment wrapText="1"/>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11" borderId="1" xfId="0" applyFont="1" applyFill="1" applyBorder="1" applyAlignment="1">
      <alignment horizontal="left" vertical="center" wrapText="1"/>
    </xf>
    <xf numFmtId="164" fontId="6" fillId="11" borderId="1" xfId="0" applyNumberFormat="1" applyFont="1" applyFill="1" applyBorder="1" applyAlignment="1">
      <alignment horizontal="left" vertical="center" wrapText="1"/>
    </xf>
    <xf numFmtId="1" fontId="6" fillId="11" borderId="1" xfId="0" applyNumberFormat="1" applyFont="1" applyFill="1" applyBorder="1" applyAlignment="1">
      <alignment horizontal="left" vertical="center" wrapText="1"/>
    </xf>
    <xf numFmtId="165" fontId="6" fillId="11" borderId="1" xfId="0" applyNumberFormat="1" applyFont="1" applyFill="1" applyBorder="1" applyAlignment="1">
      <alignment horizontal="left" vertical="center" wrapText="1"/>
    </xf>
    <xf numFmtId="9" fontId="6" fillId="11"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164" fontId="6" fillId="0" borderId="1" xfId="0" applyNumberFormat="1" applyFont="1" applyBorder="1" applyAlignment="1">
      <alignment horizontal="left" vertical="center" wrapText="1"/>
    </xf>
    <xf numFmtId="1" fontId="6" fillId="0" borderId="1" xfId="0" applyNumberFormat="1" applyFont="1" applyBorder="1" applyAlignment="1">
      <alignment horizontal="left" vertical="center" wrapText="1"/>
    </xf>
    <xf numFmtId="165" fontId="6" fillId="0" borderId="1" xfId="0" applyNumberFormat="1" applyFont="1" applyBorder="1" applyAlignment="1">
      <alignment horizontal="left" vertical="center" wrapText="1"/>
    </xf>
    <xf numFmtId="9" fontId="6" fillId="0" borderId="1" xfId="0" applyNumberFormat="1" applyFont="1" applyBorder="1" applyAlignment="1">
      <alignment horizontal="left" vertical="center" wrapText="1"/>
    </xf>
    <xf numFmtId="0" fontId="2" fillId="3" borderId="1" xfId="0" applyFont="1" applyFill="1" applyBorder="1" applyAlignment="1">
      <alignment horizontal="center" vertical="center"/>
    </xf>
    <xf numFmtId="0" fontId="1" fillId="0" borderId="1" xfId="0" applyFont="1" applyBorder="1"/>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165" fontId="1" fillId="0" borderId="1" xfId="0" applyNumberFormat="1" applyFont="1" applyBorder="1" applyAlignment="1">
      <alignment horizontal="left" vertical="center" wrapText="1"/>
    </xf>
    <xf numFmtId="9" fontId="1" fillId="0" borderId="1" xfId="0" applyNumberFormat="1" applyFont="1" applyBorder="1" applyAlignment="1">
      <alignment horizontal="left" vertical="center" wrapText="1"/>
    </xf>
    <xf numFmtId="0" fontId="1" fillId="0" borderId="9"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2" xfId="0" applyNumberFormat="1" applyFont="1" applyBorder="1" applyAlignment="1">
      <alignment horizontal="left" vertical="center" wrapText="1"/>
    </xf>
    <xf numFmtId="1" fontId="1" fillId="0" borderId="2" xfId="0" applyNumberFormat="1" applyFont="1" applyBorder="1" applyAlignment="1">
      <alignment horizontal="left" vertical="center" wrapText="1"/>
    </xf>
    <xf numFmtId="165" fontId="1" fillId="0" borderId="2" xfId="0" applyNumberFormat="1" applyFont="1" applyBorder="1" applyAlignment="1">
      <alignment horizontal="left" vertical="center" wrapText="1"/>
    </xf>
    <xf numFmtId="9" fontId="1" fillId="0" borderId="2" xfId="0" applyNumberFormat="1" applyFont="1" applyBorder="1" applyAlignment="1">
      <alignment horizontal="left" vertical="center" wrapText="1"/>
    </xf>
    <xf numFmtId="0" fontId="1" fillId="0" borderId="3" xfId="0" applyFont="1" applyBorder="1" applyAlignment="1">
      <alignment horizontal="left" vertical="center" wrapText="1"/>
    </xf>
    <xf numFmtId="0" fontId="19" fillId="0" borderId="1" xfId="0" applyFont="1" applyBorder="1"/>
    <xf numFmtId="0" fontId="1" fillId="2" borderId="1" xfId="0" applyFont="1" applyFill="1" applyBorder="1"/>
    <xf numFmtId="0" fontId="1" fillId="3" borderId="1" xfId="0" applyFont="1" applyFill="1" applyBorder="1"/>
    <xf numFmtId="0" fontId="1" fillId="5" borderId="1" xfId="0" applyFont="1" applyFill="1" applyBorder="1"/>
    <xf numFmtId="0" fontId="1" fillId="12" borderId="1" xfId="0" applyFont="1" applyFill="1" applyBorder="1"/>
    <xf numFmtId="0" fontId="1" fillId="8" borderId="1" xfId="0" applyFont="1" applyFill="1" applyBorder="1"/>
    <xf numFmtId="0" fontId="1" fillId="10" borderId="1" xfId="0" applyFont="1" applyFill="1" applyBorder="1"/>
    <xf numFmtId="0" fontId="1" fillId="9" borderId="1" xfId="0" applyFont="1" applyFill="1" applyBorder="1"/>
    <xf numFmtId="0" fontId="1" fillId="13" borderId="1" xfId="0" applyFont="1" applyFill="1" applyBorder="1"/>
    <xf numFmtId="0" fontId="1" fillId="6" borderId="1" xfId="0" applyFont="1" applyFill="1" applyBorder="1"/>
    <xf numFmtId="0" fontId="5" fillId="5" borderId="1" xfId="0" applyFont="1" applyFill="1" applyBorder="1" applyAlignment="1">
      <alignment horizontal="center" vertical="center" wrapText="1"/>
    </xf>
    <xf numFmtId="0" fontId="1" fillId="0" borderId="1" xfId="0" applyFont="1" applyBorder="1" applyAlignment="1">
      <alignment wrapText="1"/>
    </xf>
    <xf numFmtId="0" fontId="4" fillId="7" borderId="1" xfId="0" applyFont="1" applyFill="1" applyBorder="1" applyAlignment="1">
      <alignment horizontal="center" vertical="center" wrapText="1"/>
    </xf>
    <xf numFmtId="165" fontId="12" fillId="5" borderId="1" xfId="0" applyNumberFormat="1" applyFont="1" applyFill="1" applyBorder="1" applyAlignment="1">
      <alignment horizontal="center" vertical="center" wrapText="1"/>
    </xf>
    <xf numFmtId="0" fontId="13" fillId="5" borderId="1" xfId="0" applyFont="1" applyFill="1" applyBorder="1" applyAlignment="1">
      <alignment wrapText="1"/>
    </xf>
    <xf numFmtId="0" fontId="2" fillId="3" borderId="1" xfId="0" applyFont="1" applyFill="1" applyBorder="1" applyAlignment="1">
      <alignment horizontal="center" vertical="center" wrapText="1"/>
    </xf>
    <xf numFmtId="1" fontId="12" fillId="10" borderId="1" xfId="0" applyNumberFormat="1" applyFont="1" applyFill="1" applyBorder="1" applyAlignment="1">
      <alignment horizontal="center" vertical="center" wrapText="1"/>
    </xf>
    <xf numFmtId="0" fontId="13" fillId="10" borderId="1" xfId="0" applyFont="1" applyFill="1" applyBorder="1" applyAlignment="1">
      <alignment wrapText="1"/>
    </xf>
    <xf numFmtId="0" fontId="9" fillId="14" borderId="1" xfId="0" applyFont="1" applyFill="1" applyBorder="1" applyAlignment="1">
      <alignment horizontal="center" vertical="center" wrapText="1"/>
    </xf>
    <xf numFmtId="0" fontId="10" fillId="14" borderId="1" xfId="0" applyFont="1" applyFill="1" applyBorder="1" applyAlignment="1">
      <alignment wrapText="1"/>
    </xf>
    <xf numFmtId="0" fontId="1" fillId="0" borderId="2" xfId="0" applyFont="1" applyBorder="1" applyAlignment="1">
      <alignment wrapText="1"/>
    </xf>
    <xf numFmtId="9" fontId="14" fillId="8" borderId="1" xfId="0" applyNumberFormat="1" applyFont="1" applyFill="1" applyBorder="1" applyAlignment="1">
      <alignment horizontal="center" vertical="center" wrapText="1"/>
    </xf>
    <xf numFmtId="0" fontId="15" fillId="8" borderId="1" xfId="0" applyFont="1" applyFill="1" applyBorder="1" applyAlignment="1">
      <alignment wrapText="1"/>
    </xf>
    <xf numFmtId="1" fontId="14" fillId="6" borderId="1" xfId="0" applyNumberFormat="1" applyFont="1" applyFill="1" applyBorder="1" applyAlignment="1">
      <alignment horizontal="center" vertical="center" wrapText="1"/>
    </xf>
    <xf numFmtId="0" fontId="15" fillId="6" borderId="1" xfId="0" applyFont="1" applyFill="1" applyBorder="1" applyAlignment="1">
      <alignment wrapText="1"/>
    </xf>
    <xf numFmtId="1" fontId="14" fillId="9" borderId="1" xfId="0" applyNumberFormat="1" applyFont="1" applyFill="1" applyBorder="1" applyAlignment="1">
      <alignment horizontal="center" vertical="center" wrapText="1"/>
    </xf>
    <xf numFmtId="0" fontId="15" fillId="9" borderId="1" xfId="0" applyFont="1" applyFill="1" applyBorder="1" applyAlignment="1">
      <alignment wrapText="1"/>
    </xf>
    <xf numFmtId="1" fontId="12" fillId="6" borderId="1" xfId="0" applyNumberFormat="1" applyFont="1" applyFill="1" applyBorder="1" applyAlignment="1">
      <alignment horizontal="center" vertical="center" wrapText="1"/>
    </xf>
    <xf numFmtId="0" fontId="13" fillId="6" borderId="1" xfId="0" applyFont="1" applyFill="1" applyBorder="1" applyAlignment="1">
      <alignment wrapText="1"/>
    </xf>
    <xf numFmtId="9" fontId="12" fillId="8" borderId="1" xfId="0" applyNumberFormat="1" applyFont="1" applyFill="1" applyBorder="1" applyAlignment="1">
      <alignment horizontal="center" vertical="center" wrapText="1"/>
    </xf>
    <xf numFmtId="0" fontId="13" fillId="8" borderId="1" xfId="0" applyFont="1" applyFill="1" applyBorder="1" applyAlignment="1">
      <alignment wrapText="1"/>
    </xf>
    <xf numFmtId="1" fontId="12" fillId="9" borderId="1" xfId="0" applyNumberFormat="1" applyFont="1" applyFill="1" applyBorder="1" applyAlignment="1">
      <alignment horizontal="center" vertical="center" wrapText="1"/>
    </xf>
    <xf numFmtId="0" fontId="13" fillId="9" borderId="1" xfId="0" applyFont="1" applyFill="1" applyBorder="1" applyAlignment="1">
      <alignment wrapText="1"/>
    </xf>
    <xf numFmtId="0" fontId="4" fillId="7" borderId="2" xfId="0" applyFont="1" applyFill="1" applyBorder="1" applyAlignment="1">
      <alignment horizontal="center" vertical="center" wrapText="1"/>
    </xf>
    <xf numFmtId="165" fontId="14" fillId="5" borderId="1" xfId="0" applyNumberFormat="1" applyFont="1" applyFill="1" applyBorder="1" applyAlignment="1">
      <alignment horizontal="center" vertical="center" wrapText="1"/>
    </xf>
    <xf numFmtId="0" fontId="15" fillId="5" borderId="1" xfId="0" applyFont="1" applyFill="1" applyBorder="1" applyAlignment="1">
      <alignment wrapText="1"/>
    </xf>
    <xf numFmtId="1" fontId="14" fillId="10" borderId="1" xfId="0" applyNumberFormat="1" applyFont="1" applyFill="1" applyBorder="1" applyAlignment="1">
      <alignment horizontal="center" vertical="center" wrapText="1"/>
    </xf>
    <xf numFmtId="0" fontId="15" fillId="10" borderId="1" xfId="0" applyFont="1" applyFill="1" applyBorder="1" applyAlignment="1">
      <alignment wrapText="1"/>
    </xf>
    <xf numFmtId="0" fontId="4" fillId="4" borderId="1" xfId="0" applyFont="1" applyFill="1" applyBorder="1" applyAlignment="1">
      <alignment horizontal="center" vertical="center" wrapText="1"/>
    </xf>
    <xf numFmtId="0" fontId="16" fillId="4" borderId="1" xfId="0" applyFont="1" applyFill="1" applyBorder="1" applyAlignment="1">
      <alignment horizontal="left" vertical="top" wrapText="1"/>
    </xf>
    <xf numFmtId="0" fontId="1" fillId="0" borderId="1" xfId="0" applyFont="1" applyBorder="1"/>
    <xf numFmtId="0" fontId="17" fillId="14" borderId="1" xfId="0" applyFont="1" applyFill="1" applyBorder="1" applyAlignment="1">
      <alignment horizontal="center" vertical="center"/>
    </xf>
    <xf numFmtId="0" fontId="18" fillId="14" borderId="1" xfId="0" applyFont="1" applyFill="1" applyBorder="1"/>
    <xf numFmtId="0" fontId="7" fillId="14" borderId="1" xfId="0" applyFont="1" applyFill="1" applyBorder="1" applyAlignment="1">
      <alignment horizontal="center" vertical="center"/>
    </xf>
    <xf numFmtId="0" fontId="8" fillId="14" borderId="1" xfId="0" applyFont="1" applyFill="1" applyBorder="1"/>
    <xf numFmtId="0" fontId="1" fillId="0" borderId="1" xfId="0" applyFont="1" applyBorder="1" applyAlignment="1">
      <alignment horizontal="left" vertical="center" wrapText="1"/>
    </xf>
    <xf numFmtId="0" fontId="11" fillId="5" borderId="1" xfId="0" applyFont="1" applyFill="1" applyBorder="1"/>
    <xf numFmtId="0" fontId="11" fillId="3" borderId="1" xfId="0" applyFont="1" applyFill="1" applyBorder="1"/>
    <xf numFmtId="0" fontId="11" fillId="3" borderId="1" xfId="0" applyFont="1" applyFill="1" applyBorder="1" applyAlignment="1">
      <alignment horizontal="left" vertical="center"/>
    </xf>
    <xf numFmtId="0" fontId="16" fillId="0" borderId="1" xfId="0" applyFont="1" applyBorder="1" applyAlignment="1">
      <alignment horizontal="left" vertical="center" wrapText="1"/>
    </xf>
  </cellXfs>
  <cellStyles count="1">
    <cellStyle name="Normal" xfId="0" builtinId="0"/>
  </cellStyles>
  <dxfs count="30">
    <dxf>
      <font>
        <strike val="0"/>
        <outline val="0"/>
        <shadow val="0"/>
        <u val="none"/>
        <vertAlign val="baseline"/>
        <name val="Arial"/>
        <family val="2"/>
        <scheme val="none"/>
      </font>
      <border diagonalUp="0" diagonalDown="0">
        <left style="medium">
          <color indexed="64"/>
        </left>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dxf>
    <dxf>
      <border>
        <bottom style="medium">
          <color indexed="64"/>
        </bottom>
      </border>
    </dxf>
    <dxf>
      <font>
        <strike val="0"/>
        <outline val="0"/>
        <shadow val="0"/>
        <u val="none"/>
        <vertAlign val="baseline"/>
        <name val="Arial"/>
        <family val="2"/>
        <scheme val="none"/>
      </font>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4CCCC"/>
        </patternFill>
      </fill>
    </dxf>
    <dxf>
      <fill>
        <patternFill patternType="solid">
          <fgColor rgb="FFE2F0D9"/>
        </patternFill>
      </fill>
    </dxf>
    <dxf>
      <fill>
        <patternFill patternType="solid">
          <fgColor rgb="FFFFF2CC"/>
        </patternFill>
      </fill>
    </dxf>
    <dxf>
      <fill>
        <patternFill patternType="solid">
          <fgColor rgb="FFF4CCCC"/>
        </patternFill>
      </fill>
    </dxf>
    <dxf>
      <fill>
        <patternFill patternType="solid">
          <fgColor rgb="FFD9E2F3"/>
        </patternFill>
      </fill>
    </dxf>
    <dxf>
      <fill>
        <patternFill patternType="solid">
          <fgColor rgb="FFE2F0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BS_Input" displayName="WBS_Input" ref="A14:S24" headerRowDxfId="23" dataDxfId="21" totalsRowDxfId="19" headerRowBorderDxfId="22" tableBorderDxfId="20">
  <autoFilter ref="A14:S24" xr:uid="{00000000-0009-0000-0100-000001000000}"/>
  <tableColumns count="19">
    <tableColumn id="1" xr3:uid="{00000000-0010-0000-0000-000001000000}" name="WBS Code" dataDxfId="18"/>
    <tableColumn id="2" xr3:uid="{00000000-0010-0000-0000-000002000000}" name="Level" dataDxfId="17"/>
    <tableColumn id="3" xr3:uid="{00000000-0010-0000-0000-000003000000}" name="Phase" dataDxfId="16"/>
    <tableColumn id="4" xr3:uid="{00000000-0010-0000-0000-000004000000}" name="Deliverable" dataDxfId="15"/>
    <tableColumn id="5" xr3:uid="{00000000-0010-0000-0000-000005000000}" name="Work Package" dataDxfId="14"/>
    <tableColumn id="6" xr3:uid="{00000000-0010-0000-0000-000006000000}" name="Description" dataDxfId="13"/>
    <tableColumn id="7" xr3:uid="{00000000-0010-0000-0000-000007000000}" name="Owner" dataDxfId="12"/>
    <tableColumn id="8" xr3:uid="{00000000-0010-0000-0000-000008000000}" name="Location" dataDxfId="11"/>
    <tableColumn id="9" xr3:uid="{00000000-0010-0000-0000-000009000000}" name="Planned Start" dataDxfId="10"/>
    <tableColumn id="10" xr3:uid="{00000000-0010-0000-0000-00000A000000}" name="Planned Finish" dataDxfId="9"/>
    <tableColumn id="11" xr3:uid="{00000000-0010-0000-0000-00000B000000}" name="Duration (days)" dataDxfId="8"/>
    <tableColumn id="12" xr3:uid="{00000000-0010-0000-0000-00000C000000}" name="Budget (USD)" dataDxfId="7"/>
    <tableColumn id="13" xr3:uid="{00000000-0010-0000-0000-00000D000000}" name="Status" dataDxfId="6"/>
    <tableColumn id="14" xr3:uid="{00000000-0010-0000-0000-00000E000000}" name="% Complete" dataDxfId="5"/>
    <tableColumn id="15" xr3:uid="{00000000-0010-0000-0000-00000F000000}" name="Priority" dataDxfId="4"/>
    <tableColumn id="16" xr3:uid="{00000000-0010-0000-0000-000010000000}" name="Risk" dataDxfId="3"/>
    <tableColumn id="17" xr3:uid="{00000000-0010-0000-0000-000011000000}" name="Dependencies" dataDxfId="2"/>
    <tableColumn id="18" xr3:uid="{00000000-0010-0000-0000-000012000000}" name="Milestone" dataDxfId="1"/>
    <tableColumn id="19" xr3:uid="{00000000-0010-0000-0000-000013000000}" name="Notes"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showGridLines="0" tabSelected="1" zoomScaleNormal="100" workbookViewId="0">
      <selection activeCell="F54" sqref="F54"/>
    </sheetView>
  </sheetViews>
  <sheetFormatPr defaultRowHeight="14.25" x14ac:dyDescent="0.2"/>
  <cols>
    <col min="1" max="1" width="9.7109375" style="2" customWidth="1"/>
    <col min="2" max="2" width="8.140625" style="2" customWidth="1"/>
    <col min="3" max="3" width="10.28515625" style="2" customWidth="1"/>
    <col min="4" max="5" width="12.42578125" style="2" customWidth="1"/>
    <col min="6" max="6" width="17" style="2" customWidth="1"/>
    <col min="7" max="7" width="11.7109375" style="2" customWidth="1"/>
    <col min="8" max="8" width="8" style="2" customWidth="1"/>
    <col min="9" max="9" width="12.28515625" style="2" customWidth="1"/>
    <col min="10" max="10" width="12.42578125" style="2" customWidth="1"/>
    <col min="11" max="11" width="8" style="2" customWidth="1"/>
    <col min="12" max="12" width="9.42578125" style="2" customWidth="1"/>
    <col min="13" max="13" width="12.28515625" style="2" bestFit="1" customWidth="1"/>
    <col min="14" max="14" width="6.42578125" style="2" customWidth="1"/>
    <col min="15" max="15" width="12.140625" style="2" bestFit="1" customWidth="1"/>
    <col min="16" max="16" width="9.28515625" style="2" bestFit="1" customWidth="1"/>
    <col min="17" max="17" width="9.7109375" style="2" customWidth="1"/>
    <col min="18" max="18" width="8" style="2" customWidth="1"/>
    <col min="19" max="19" width="16.28515625" style="2" customWidth="1"/>
    <col min="20" max="16384" width="9.140625" style="2"/>
  </cols>
  <sheetData>
    <row r="1" spans="1:19" ht="15" thickBot="1" x14ac:dyDescent="0.25">
      <c r="A1" s="53" t="s">
        <v>167</v>
      </c>
      <c r="B1" s="54"/>
      <c r="C1" s="54"/>
      <c r="D1" s="54"/>
      <c r="E1" s="54"/>
      <c r="F1" s="54"/>
      <c r="G1" s="54"/>
      <c r="H1" s="54"/>
      <c r="I1" s="54"/>
      <c r="J1" s="54"/>
      <c r="K1" s="54"/>
      <c r="L1" s="54"/>
      <c r="M1" s="54"/>
      <c r="N1" s="54"/>
      <c r="O1" s="54"/>
      <c r="P1" s="54"/>
      <c r="Q1" s="54"/>
      <c r="R1" s="54"/>
      <c r="S1" s="54"/>
    </row>
    <row r="2" spans="1:19" ht="15" thickBot="1" x14ac:dyDescent="0.25">
      <c r="A2" s="54"/>
      <c r="B2" s="54"/>
      <c r="C2" s="54"/>
      <c r="D2" s="54"/>
      <c r="E2" s="54"/>
      <c r="F2" s="54"/>
      <c r="G2" s="54"/>
      <c r="H2" s="54"/>
      <c r="I2" s="54"/>
      <c r="J2" s="54"/>
      <c r="K2" s="54"/>
      <c r="L2" s="54"/>
      <c r="M2" s="54"/>
      <c r="N2" s="54"/>
      <c r="O2" s="54"/>
      <c r="P2" s="54"/>
      <c r="Q2" s="54"/>
      <c r="R2" s="54"/>
      <c r="S2" s="54"/>
    </row>
    <row r="3" spans="1:19" ht="15" thickBot="1" x14ac:dyDescent="0.25">
      <c r="A3" s="50" t="s">
        <v>0</v>
      </c>
      <c r="B3" s="46"/>
      <c r="C3" s="46"/>
      <c r="D3" s="46"/>
      <c r="E3" s="46"/>
      <c r="F3" s="46"/>
      <c r="G3" s="46"/>
      <c r="H3" s="46"/>
      <c r="I3" s="46"/>
      <c r="J3" s="46"/>
      <c r="K3" s="46"/>
      <c r="L3" s="46"/>
      <c r="M3" s="46"/>
      <c r="N3" s="46"/>
      <c r="O3" s="46"/>
      <c r="P3" s="46"/>
      <c r="Q3" s="46"/>
      <c r="R3" s="46"/>
      <c r="S3" s="46"/>
    </row>
    <row r="4" spans="1:19" ht="15" thickBot="1" x14ac:dyDescent="0.25"/>
    <row r="5" spans="1:19" ht="26.25" thickBot="1" x14ac:dyDescent="0.25">
      <c r="A5" s="3" t="s">
        <v>1</v>
      </c>
      <c r="B5" s="47" t="s">
        <v>2</v>
      </c>
      <c r="C5" s="46"/>
      <c r="D5" s="3" t="s">
        <v>3</v>
      </c>
      <c r="E5" s="47" t="s">
        <v>4</v>
      </c>
      <c r="F5" s="46"/>
      <c r="G5" s="3" t="s">
        <v>5</v>
      </c>
      <c r="H5" s="47" t="s">
        <v>6</v>
      </c>
      <c r="I5" s="46"/>
      <c r="J5" s="3" t="s">
        <v>7</v>
      </c>
      <c r="K5" s="47" t="s">
        <v>8</v>
      </c>
      <c r="L5" s="55"/>
      <c r="M5" s="4" t="s">
        <v>9</v>
      </c>
      <c r="N5" s="68" t="s">
        <v>10</v>
      </c>
      <c r="O5" s="55"/>
    </row>
    <row r="6" spans="1:19" ht="26.25" thickBot="1" x14ac:dyDescent="0.25">
      <c r="A6" s="3" t="s">
        <v>11</v>
      </c>
      <c r="B6" s="47" t="s">
        <v>12</v>
      </c>
      <c r="C6" s="46"/>
      <c r="D6" s="3" t="s">
        <v>13</v>
      </c>
      <c r="E6" s="47" t="s">
        <v>14</v>
      </c>
      <c r="F6" s="46"/>
      <c r="G6" s="3" t="s">
        <v>15</v>
      </c>
      <c r="H6" s="47" t="s">
        <v>16</v>
      </c>
      <c r="I6" s="46"/>
      <c r="J6" s="73" t="s">
        <v>17</v>
      </c>
      <c r="K6" s="73"/>
      <c r="L6" s="73"/>
      <c r="M6" s="73"/>
      <c r="N6" s="73"/>
      <c r="O6" s="73"/>
      <c r="P6" s="73"/>
      <c r="Q6" s="73"/>
      <c r="R6" s="73"/>
      <c r="S6" s="73"/>
    </row>
    <row r="7" spans="1:19" ht="15" thickBot="1" x14ac:dyDescent="0.25"/>
    <row r="8" spans="1:19" ht="21" thickBot="1" x14ac:dyDescent="0.35">
      <c r="A8" s="62" t="s">
        <v>18</v>
      </c>
      <c r="B8" s="63"/>
      <c r="C8" s="63"/>
      <c r="E8" s="48" t="s">
        <v>19</v>
      </c>
      <c r="F8" s="49"/>
      <c r="G8" s="49"/>
      <c r="I8" s="64" t="s">
        <v>20</v>
      </c>
      <c r="J8" s="65"/>
      <c r="K8" s="65"/>
      <c r="M8" s="66" t="s">
        <v>21</v>
      </c>
      <c r="N8" s="67"/>
      <c r="O8" s="67"/>
      <c r="Q8" s="51" t="s">
        <v>22</v>
      </c>
      <c r="R8" s="52"/>
      <c r="S8" s="52"/>
    </row>
    <row r="9" spans="1:19" ht="15" thickBot="1" x14ac:dyDescent="0.25">
      <c r="A9" s="58">
        <f>COUNTA('Data Entry'!E15:E500)</f>
        <v>10</v>
      </c>
      <c r="B9" s="59"/>
      <c r="C9" s="59"/>
      <c r="E9" s="69">
        <f>SUM('Data Entry'!L15:L500)</f>
        <v>332000</v>
      </c>
      <c r="F9" s="70"/>
      <c r="G9" s="70"/>
      <c r="I9" s="56">
        <f>AVERAGE('Data Entry'!N15:N500)</f>
        <v>0.34500000000000003</v>
      </c>
      <c r="J9" s="57"/>
      <c r="K9" s="57"/>
      <c r="M9" s="60">
        <f>COUNTIF('Data Entry'!R15:R500,"Yes")</f>
        <v>4</v>
      </c>
      <c r="N9" s="61"/>
      <c r="O9" s="61"/>
      <c r="Q9" s="71">
        <f>COUNTIF('Data Entry'!M15:M500,"At Risk")</f>
        <v>1</v>
      </c>
      <c r="R9" s="72"/>
      <c r="S9" s="72"/>
    </row>
    <row r="10" spans="1:19" ht="15" thickBot="1" x14ac:dyDescent="0.25">
      <c r="A10" s="59"/>
      <c r="B10" s="59"/>
      <c r="C10" s="59"/>
      <c r="E10" s="70"/>
      <c r="F10" s="70"/>
      <c r="G10" s="70"/>
      <c r="I10" s="57"/>
      <c r="J10" s="57"/>
      <c r="K10" s="57"/>
      <c r="M10" s="61"/>
      <c r="N10" s="61"/>
      <c r="O10" s="61"/>
      <c r="Q10" s="72"/>
      <c r="R10" s="72"/>
      <c r="S10" s="72"/>
    </row>
    <row r="11" spans="1:19" ht="15" thickBot="1" x14ac:dyDescent="0.25"/>
    <row r="12" spans="1:19" ht="15" thickBot="1" x14ac:dyDescent="0.25">
      <c r="A12" s="45" t="s">
        <v>23</v>
      </c>
      <c r="B12" s="46"/>
      <c r="C12" s="46"/>
      <c r="D12" s="46"/>
      <c r="E12" s="46"/>
      <c r="F12" s="46"/>
      <c r="G12" s="46"/>
      <c r="H12" s="46"/>
      <c r="I12" s="46"/>
      <c r="J12" s="46"/>
      <c r="K12" s="46"/>
      <c r="L12" s="46"/>
      <c r="M12" s="46"/>
      <c r="N12" s="46"/>
      <c r="O12" s="46"/>
      <c r="P12" s="46"/>
      <c r="Q12" s="46"/>
      <c r="R12" s="46"/>
      <c r="S12" s="46"/>
    </row>
    <row r="13" spans="1:19" ht="15" thickBot="1" x14ac:dyDescent="0.25"/>
    <row r="14" spans="1:19" ht="39" thickBot="1" x14ac:dyDescent="0.25">
      <c r="A14" s="5" t="s">
        <v>24</v>
      </c>
      <c r="B14" s="5" t="s">
        <v>25</v>
      </c>
      <c r="C14" s="5" t="s">
        <v>26</v>
      </c>
      <c r="D14" s="5" t="s">
        <v>27</v>
      </c>
      <c r="E14" s="5" t="s">
        <v>28</v>
      </c>
      <c r="F14" s="5" t="s">
        <v>29</v>
      </c>
      <c r="G14" s="5" t="s">
        <v>30</v>
      </c>
      <c r="H14" s="5" t="s">
        <v>31</v>
      </c>
      <c r="I14" s="5" t="s">
        <v>32</v>
      </c>
      <c r="J14" s="5" t="s">
        <v>33</v>
      </c>
      <c r="K14" s="5" t="s">
        <v>34</v>
      </c>
      <c r="L14" s="5" t="s">
        <v>35</v>
      </c>
      <c r="M14" s="5" t="s">
        <v>36</v>
      </c>
      <c r="N14" s="5" t="s">
        <v>37</v>
      </c>
      <c r="O14" s="5" t="s">
        <v>38</v>
      </c>
      <c r="P14" s="5" t="s">
        <v>39</v>
      </c>
      <c r="Q14" s="5" t="s">
        <v>40</v>
      </c>
      <c r="R14" s="5" t="s">
        <v>41</v>
      </c>
      <c r="S14" s="5" t="s">
        <v>42</v>
      </c>
    </row>
    <row r="15" spans="1:19" ht="64.5" thickBot="1" x14ac:dyDescent="0.25">
      <c r="A15" s="6" t="str">
        <f>'Data Entry'!A15</f>
        <v>1.0</v>
      </c>
      <c r="B15" s="6">
        <f>'Data Entry'!B15</f>
        <v>1</v>
      </c>
      <c r="C15" s="6" t="str">
        <f>'Data Entry'!C15</f>
        <v>Initiation</v>
      </c>
      <c r="D15" s="6" t="str">
        <f>'Data Entry'!D15</f>
        <v>Project Governance</v>
      </c>
      <c r="E15" s="6" t="str">
        <f>'Data Entry'!E15</f>
        <v>Executive Kickoff</v>
      </c>
      <c r="F15" s="6" t="str">
        <f>'Data Entry'!F15</f>
        <v>Approve charter, appoint steering committee and confirm sponsor alignment.</v>
      </c>
      <c r="G15" s="6" t="str">
        <f>'Data Entry'!G15</f>
        <v>Elena Brooks</v>
      </c>
      <c r="H15" s="6" t="str">
        <f>'Data Entry'!H15</f>
        <v>Chicago HQ</v>
      </c>
      <c r="I15" s="7">
        <f>'Data Entry'!I15</f>
        <v>46118</v>
      </c>
      <c r="J15" s="7">
        <f>'Data Entry'!J15</f>
        <v>46122</v>
      </c>
      <c r="K15" s="8">
        <f>'Data Entry'!K15</f>
        <v>5</v>
      </c>
      <c r="L15" s="9">
        <f>'Data Entry'!L15</f>
        <v>18000</v>
      </c>
      <c r="M15" s="6" t="str">
        <f>'Data Entry'!M15</f>
        <v>Completed</v>
      </c>
      <c r="N15" s="10">
        <f>'Data Entry'!N15</f>
        <v>1</v>
      </c>
      <c r="O15" s="6" t="str">
        <f>'Data Entry'!O15</f>
        <v>Critical</v>
      </c>
      <c r="P15" s="6" t="str">
        <f>'Data Entry'!P15</f>
        <v>Low</v>
      </c>
      <c r="Q15" s="6" t="str">
        <f>'Data Entry'!Q15</f>
        <v>-</v>
      </c>
      <c r="R15" s="6" t="str">
        <f>'Data Entry'!R15</f>
        <v>Yes</v>
      </c>
      <c r="S15" s="6" t="str">
        <f>'Data Entry'!S15</f>
        <v>Kickoff complete with board sign-off</v>
      </c>
    </row>
    <row r="16" spans="1:19" ht="64.5" thickBot="1" x14ac:dyDescent="0.25">
      <c r="A16" s="11" t="str">
        <f>'Data Entry'!A16</f>
        <v>1.1</v>
      </c>
      <c r="B16" s="11">
        <f>'Data Entry'!B16</f>
        <v>2</v>
      </c>
      <c r="C16" s="11" t="str">
        <f>'Data Entry'!C16</f>
        <v>Planning</v>
      </c>
      <c r="D16" s="11" t="str">
        <f>'Data Entry'!D16</f>
        <v>Requirements</v>
      </c>
      <c r="E16" s="11" t="str">
        <f>'Data Entry'!E16</f>
        <v>Current-State Assessment</v>
      </c>
      <c r="F16" s="11" t="str">
        <f>'Data Entry'!F16</f>
        <v>Map current workflows across finance, procurement and operations.</v>
      </c>
      <c r="G16" s="11" t="str">
        <f>'Data Entry'!G16</f>
        <v>Marcus Hale</v>
      </c>
      <c r="H16" s="11" t="str">
        <f>'Data Entry'!H16</f>
        <v>Austin Hub</v>
      </c>
      <c r="I16" s="12">
        <f>'Data Entry'!I16</f>
        <v>46125</v>
      </c>
      <c r="J16" s="12">
        <f>'Data Entry'!J16</f>
        <v>46136</v>
      </c>
      <c r="K16" s="13">
        <f>'Data Entry'!K16</f>
        <v>10</v>
      </c>
      <c r="L16" s="14">
        <f>'Data Entry'!L16</f>
        <v>24000</v>
      </c>
      <c r="M16" s="11" t="str">
        <f>'Data Entry'!M16</f>
        <v>Completed</v>
      </c>
      <c r="N16" s="15">
        <f>'Data Entry'!N16</f>
        <v>1</v>
      </c>
      <c r="O16" s="11" t="str">
        <f>'Data Entry'!O16</f>
        <v>High</v>
      </c>
      <c r="P16" s="11" t="str">
        <f>'Data Entry'!P16</f>
        <v>Low</v>
      </c>
      <c r="Q16" s="11" t="str">
        <f>'Data Entry'!Q16</f>
        <v>1.0</v>
      </c>
      <c r="R16" s="11" t="str">
        <f>'Data Entry'!R16</f>
        <v>No</v>
      </c>
      <c r="S16" s="11" t="str">
        <f>'Data Entry'!S16</f>
        <v>Process interviews finished</v>
      </c>
    </row>
    <row r="17" spans="1:19" ht="51.75" thickBot="1" x14ac:dyDescent="0.25">
      <c r="A17" s="6" t="str">
        <f>'Data Entry'!A17</f>
        <v>1.2</v>
      </c>
      <c r="B17" s="6">
        <f>'Data Entry'!B17</f>
        <v>2</v>
      </c>
      <c r="C17" s="6" t="str">
        <f>'Data Entry'!C17</f>
        <v>Planning</v>
      </c>
      <c r="D17" s="6" t="str">
        <f>'Data Entry'!D17</f>
        <v>Requirements</v>
      </c>
      <c r="E17" s="6" t="str">
        <f>'Data Entry'!E17</f>
        <v>Future-State Blueprint</v>
      </c>
      <c r="F17" s="6" t="str">
        <f>'Data Entry'!F17</f>
        <v>Design target operating model for Helios ERP rollout.</v>
      </c>
      <c r="G17" s="6" t="str">
        <f>'Data Entry'!G17</f>
        <v>Priya Desai</v>
      </c>
      <c r="H17" s="6" t="str">
        <f>'Data Entry'!H17</f>
        <v>Chicago HQ</v>
      </c>
      <c r="I17" s="7">
        <f>'Data Entry'!I17</f>
        <v>46139</v>
      </c>
      <c r="J17" s="7">
        <f>'Data Entry'!J17</f>
        <v>46150</v>
      </c>
      <c r="K17" s="8">
        <f>'Data Entry'!K17</f>
        <v>10</v>
      </c>
      <c r="L17" s="9">
        <f>'Data Entry'!L17</f>
        <v>32000</v>
      </c>
      <c r="M17" s="6" t="str">
        <f>'Data Entry'!M17</f>
        <v>In Progress</v>
      </c>
      <c r="N17" s="10">
        <f>'Data Entry'!N17</f>
        <v>0.7</v>
      </c>
      <c r="O17" s="6" t="str">
        <f>'Data Entry'!O17</f>
        <v>Critical</v>
      </c>
      <c r="P17" s="6" t="str">
        <f>'Data Entry'!P17</f>
        <v>Medium</v>
      </c>
      <c r="Q17" s="6" t="str">
        <f>'Data Entry'!Q17</f>
        <v>1.1</v>
      </c>
      <c r="R17" s="6" t="str">
        <f>'Data Entry'!R17</f>
        <v>Yes</v>
      </c>
      <c r="S17" s="6" t="str">
        <f>'Data Entry'!S17</f>
        <v>Needs CFO validation on purchasing controls</v>
      </c>
    </row>
    <row r="18" spans="1:19" ht="51.75" thickBot="1" x14ac:dyDescent="0.25">
      <c r="A18" s="11" t="str">
        <f>'Data Entry'!A18</f>
        <v>2.0</v>
      </c>
      <c r="B18" s="11">
        <f>'Data Entry'!B18</f>
        <v>1</v>
      </c>
      <c r="C18" s="11" t="str">
        <f>'Data Entry'!C18</f>
        <v>Design</v>
      </c>
      <c r="D18" s="11" t="str">
        <f>'Data Entry'!D18</f>
        <v>Solution Design</v>
      </c>
      <c r="E18" s="11" t="str">
        <f>'Data Entry'!E18</f>
        <v>Core Finance Configuration</v>
      </c>
      <c r="F18" s="11" t="str">
        <f>'Data Entry'!F18</f>
        <v>Define chart of accounts, cost centers and approval workflows.</v>
      </c>
      <c r="G18" s="11" t="str">
        <f>'Data Entry'!G18</f>
        <v>Daniel Kim</v>
      </c>
      <c r="H18" s="11" t="str">
        <f>'Data Entry'!H18</f>
        <v>Denver Office</v>
      </c>
      <c r="I18" s="12">
        <f>'Data Entry'!I18</f>
        <v>46153</v>
      </c>
      <c r="J18" s="12">
        <f>'Data Entry'!J18</f>
        <v>46171</v>
      </c>
      <c r="K18" s="13">
        <f>'Data Entry'!K18</f>
        <v>15</v>
      </c>
      <c r="L18" s="14">
        <f>'Data Entry'!L18</f>
        <v>56000</v>
      </c>
      <c r="M18" s="11" t="str">
        <f>'Data Entry'!M18</f>
        <v>In Progress</v>
      </c>
      <c r="N18" s="15">
        <f>'Data Entry'!N18</f>
        <v>0.45</v>
      </c>
      <c r="O18" s="11" t="str">
        <f>'Data Entry'!O18</f>
        <v>Critical</v>
      </c>
      <c r="P18" s="11" t="str">
        <f>'Data Entry'!P18</f>
        <v>Medium</v>
      </c>
      <c r="Q18" s="11" t="str">
        <f>'Data Entry'!Q18</f>
        <v>1.2</v>
      </c>
      <c r="R18" s="11" t="str">
        <f>'Data Entry'!R18</f>
        <v>No</v>
      </c>
      <c r="S18" s="11" t="str">
        <f>'Data Entry'!S18</f>
        <v>Awaiting tax logic confirmation</v>
      </c>
    </row>
    <row r="19" spans="1:19" ht="39" thickBot="1" x14ac:dyDescent="0.25">
      <c r="A19" s="6" t="str">
        <f>'Data Entry'!A19</f>
        <v>2.1</v>
      </c>
      <c r="B19" s="6">
        <f>'Data Entry'!B19</f>
        <v>2</v>
      </c>
      <c r="C19" s="6" t="str">
        <f>'Data Entry'!C19</f>
        <v>Build</v>
      </c>
      <c r="D19" s="6" t="str">
        <f>'Data Entry'!D19</f>
        <v>Data Migration</v>
      </c>
      <c r="E19" s="6" t="str">
        <f>'Data Entry'!E19</f>
        <v>Vendor Master Cleanup</v>
      </c>
      <c r="F19" s="6" t="str">
        <f>'Data Entry'!F19</f>
        <v>Standardize vendor records from legacy systems.</v>
      </c>
      <c r="G19" s="6" t="str">
        <f>'Data Entry'!G19</f>
        <v>Sofia Alvarez</v>
      </c>
      <c r="H19" s="6" t="str">
        <f>'Data Entry'!H19</f>
        <v>Phoenix Plant</v>
      </c>
      <c r="I19" s="7">
        <f>'Data Entry'!I19</f>
        <v>46160</v>
      </c>
      <c r="J19" s="7">
        <f>'Data Entry'!J19</f>
        <v>46178</v>
      </c>
      <c r="K19" s="8">
        <f>'Data Entry'!K19</f>
        <v>15</v>
      </c>
      <c r="L19" s="9">
        <f>'Data Entry'!L19</f>
        <v>22000</v>
      </c>
      <c r="M19" s="6" t="str">
        <f>'Data Entry'!M19</f>
        <v>At Risk</v>
      </c>
      <c r="N19" s="10">
        <f>'Data Entry'!N19</f>
        <v>0.3</v>
      </c>
      <c r="O19" s="6" t="str">
        <f>'Data Entry'!O19</f>
        <v>High</v>
      </c>
      <c r="P19" s="6" t="str">
        <f>'Data Entry'!P19</f>
        <v>High</v>
      </c>
      <c r="Q19" s="6" t="str">
        <f>'Data Entry'!Q19</f>
        <v>2.0</v>
      </c>
      <c r="R19" s="6" t="str">
        <f>'Data Entry'!R19</f>
        <v>No</v>
      </c>
      <c r="S19" s="6" t="str">
        <f>'Data Entry'!S19</f>
        <v>Duplicate records above tolerance threshold</v>
      </c>
    </row>
    <row r="20" spans="1:19" ht="51.75" thickBot="1" x14ac:dyDescent="0.25">
      <c r="A20" s="11" t="str">
        <f>'Data Entry'!A20</f>
        <v>2.2</v>
      </c>
      <c r="B20" s="11">
        <f>'Data Entry'!B20</f>
        <v>2</v>
      </c>
      <c r="C20" s="11" t="str">
        <f>'Data Entry'!C20</f>
        <v>Build</v>
      </c>
      <c r="D20" s="11" t="str">
        <f>'Data Entry'!D20</f>
        <v>Integrations</v>
      </c>
      <c r="E20" s="11" t="str">
        <f>'Data Entry'!E20</f>
        <v>Warehouse Interface</v>
      </c>
      <c r="F20" s="11" t="str">
        <f>'Data Entry'!F20</f>
        <v>Connect ERP to OrionTrack WMS and test inventory sync.</v>
      </c>
      <c r="G20" s="11" t="str">
        <f>'Data Entry'!G20</f>
        <v>Liam Chen</v>
      </c>
      <c r="H20" s="11" t="str">
        <f>'Data Entry'!H20</f>
        <v>Remote</v>
      </c>
      <c r="I20" s="12">
        <f>'Data Entry'!I20</f>
        <v>46167</v>
      </c>
      <c r="J20" s="12">
        <f>'Data Entry'!J20</f>
        <v>46192</v>
      </c>
      <c r="K20" s="13">
        <f>'Data Entry'!K20</f>
        <v>20</v>
      </c>
      <c r="L20" s="14">
        <f>'Data Entry'!L20</f>
        <v>68000</v>
      </c>
      <c r="M20" s="11" t="str">
        <f>'Data Entry'!M20</f>
        <v>Not Started</v>
      </c>
      <c r="N20" s="15">
        <f>'Data Entry'!N20</f>
        <v>0</v>
      </c>
      <c r="O20" s="11" t="str">
        <f>'Data Entry'!O20</f>
        <v>High</v>
      </c>
      <c r="P20" s="11" t="str">
        <f>'Data Entry'!P20</f>
        <v>Medium</v>
      </c>
      <c r="Q20" s="11" t="str">
        <f>'Data Entry'!Q20</f>
        <v>2.0</v>
      </c>
      <c r="R20" s="11" t="str">
        <f>'Data Entry'!R20</f>
        <v>No</v>
      </c>
      <c r="S20" s="11" t="str">
        <f>'Data Entry'!S20</f>
        <v>Dependent on API credentials</v>
      </c>
    </row>
    <row r="21" spans="1:19" ht="51.75" thickBot="1" x14ac:dyDescent="0.25">
      <c r="A21" s="6" t="str">
        <f>'Data Entry'!A21</f>
        <v>3.0</v>
      </c>
      <c r="B21" s="6">
        <f>'Data Entry'!B21</f>
        <v>1</v>
      </c>
      <c r="C21" s="6" t="str">
        <f>'Data Entry'!C21</f>
        <v>Testing</v>
      </c>
      <c r="D21" s="6" t="str">
        <f>'Data Entry'!D21</f>
        <v>Quality Assurance</v>
      </c>
      <c r="E21" s="6" t="str">
        <f>'Data Entry'!E21</f>
        <v>Conference Room Pilot</v>
      </c>
      <c r="F21" s="6" t="str">
        <f>'Data Entry'!F21</f>
        <v>Run end-to-end pilot for procure-to-pay and month-end close.</v>
      </c>
      <c r="G21" s="6" t="str">
        <f>'Data Entry'!G21</f>
        <v>Jonah Reed</v>
      </c>
      <c r="H21" s="6" t="str">
        <f>'Data Entry'!H21</f>
        <v>Chicago HQ</v>
      </c>
      <c r="I21" s="7">
        <f>'Data Entry'!I21</f>
        <v>46195</v>
      </c>
      <c r="J21" s="7">
        <f>'Data Entry'!J21</f>
        <v>46206</v>
      </c>
      <c r="K21" s="8">
        <f>'Data Entry'!K21</f>
        <v>10</v>
      </c>
      <c r="L21" s="9">
        <f>'Data Entry'!L21</f>
        <v>28000</v>
      </c>
      <c r="M21" s="6" t="str">
        <f>'Data Entry'!M21</f>
        <v>Not Started</v>
      </c>
      <c r="N21" s="10">
        <f>'Data Entry'!N21</f>
        <v>0</v>
      </c>
      <c r="O21" s="6" t="str">
        <f>'Data Entry'!O21</f>
        <v>Critical</v>
      </c>
      <c r="P21" s="6" t="str">
        <f>'Data Entry'!P21</f>
        <v>Medium</v>
      </c>
      <c r="Q21" s="6" t="str">
        <f>'Data Entry'!Q21</f>
        <v>2.1, 2.2</v>
      </c>
      <c r="R21" s="6" t="str">
        <f>'Data Entry'!R21</f>
        <v>Yes</v>
      </c>
      <c r="S21" s="6" t="str">
        <f>'Data Entry'!S21</f>
        <v>Pilot scripts drafted</v>
      </c>
    </row>
    <row r="22" spans="1:19" ht="51.75" thickBot="1" x14ac:dyDescent="0.25">
      <c r="A22" s="11" t="str">
        <f>'Data Entry'!A22</f>
        <v>3.1</v>
      </c>
      <c r="B22" s="11">
        <f>'Data Entry'!B22</f>
        <v>2</v>
      </c>
      <c r="C22" s="11" t="str">
        <f>'Data Entry'!C22</f>
        <v>Deployment</v>
      </c>
      <c r="D22" s="11" t="str">
        <f>'Data Entry'!D22</f>
        <v>Training</v>
      </c>
      <c r="E22" s="11" t="str">
        <f>'Data Entry'!E22</f>
        <v>Super User Training</v>
      </c>
      <c r="F22" s="11" t="str">
        <f>'Data Entry'!F22</f>
        <v>Train site champions at Northbridge facilities.</v>
      </c>
      <c r="G22" s="11" t="str">
        <f>'Data Entry'!G22</f>
        <v>Nadia Foster</v>
      </c>
      <c r="H22" s="11" t="str">
        <f>'Data Entry'!H22</f>
        <v>Austin Hub</v>
      </c>
      <c r="I22" s="12">
        <f>'Data Entry'!I22</f>
        <v>46209</v>
      </c>
      <c r="J22" s="12">
        <f>'Data Entry'!J22</f>
        <v>46220</v>
      </c>
      <c r="K22" s="13">
        <f>'Data Entry'!K22</f>
        <v>10</v>
      </c>
      <c r="L22" s="14">
        <f>'Data Entry'!L22</f>
        <v>16000</v>
      </c>
      <c r="M22" s="11" t="str">
        <f>'Data Entry'!M22</f>
        <v>Not Started</v>
      </c>
      <c r="N22" s="15">
        <f>'Data Entry'!N22</f>
        <v>0</v>
      </c>
      <c r="O22" s="11" t="str">
        <f>'Data Entry'!O22</f>
        <v>Medium</v>
      </c>
      <c r="P22" s="11" t="str">
        <f>'Data Entry'!P22</f>
        <v>Low</v>
      </c>
      <c r="Q22" s="11" t="str">
        <f>'Data Entry'!Q22</f>
        <v>3.0</v>
      </c>
      <c r="R22" s="11" t="str">
        <f>'Data Entry'!R22</f>
        <v>No</v>
      </c>
      <c r="S22" s="11" t="str">
        <f>'Data Entry'!S22</f>
        <v>Training roster pending</v>
      </c>
    </row>
    <row r="23" spans="1:19" ht="51.75" thickBot="1" x14ac:dyDescent="0.25">
      <c r="A23" s="6" t="str">
        <f>'Data Entry'!A23</f>
        <v>3.2</v>
      </c>
      <c r="B23" s="6">
        <f>'Data Entry'!B23</f>
        <v>2</v>
      </c>
      <c r="C23" s="6" t="str">
        <f>'Data Entry'!C23</f>
        <v>Deployment</v>
      </c>
      <c r="D23" s="6" t="str">
        <f>'Data Entry'!D23</f>
        <v>Go-Live</v>
      </c>
      <c r="E23" s="6" t="str">
        <f>'Data Entry'!E23</f>
        <v>Wave 1 Go-Live</v>
      </c>
      <c r="F23" s="6" t="str">
        <f>'Data Entry'!F23</f>
        <v>Launch finance and procurement modules at Chicago HQ.</v>
      </c>
      <c r="G23" s="6" t="str">
        <f>'Data Entry'!G23</f>
        <v>Elena Brooks</v>
      </c>
      <c r="H23" s="6" t="str">
        <f>'Data Entry'!H23</f>
        <v>Chicago HQ</v>
      </c>
      <c r="I23" s="7">
        <f>'Data Entry'!I23</f>
        <v>46223</v>
      </c>
      <c r="J23" s="7">
        <f>'Data Entry'!J23</f>
        <v>46227</v>
      </c>
      <c r="K23" s="8">
        <f>'Data Entry'!K23</f>
        <v>5</v>
      </c>
      <c r="L23" s="9">
        <f>'Data Entry'!L23</f>
        <v>42000</v>
      </c>
      <c r="M23" s="6" t="str">
        <f>'Data Entry'!M23</f>
        <v>Not Started</v>
      </c>
      <c r="N23" s="10">
        <f>'Data Entry'!N23</f>
        <v>0</v>
      </c>
      <c r="O23" s="6" t="str">
        <f>'Data Entry'!O23</f>
        <v>Critical</v>
      </c>
      <c r="P23" s="6" t="str">
        <f>'Data Entry'!P23</f>
        <v>High</v>
      </c>
      <c r="Q23" s="6" t="str">
        <f>'Data Entry'!Q23</f>
        <v>3.0, 3.1</v>
      </c>
      <c r="R23" s="6" t="str">
        <f>'Data Entry'!R23</f>
        <v>Yes</v>
      </c>
      <c r="S23" s="6" t="str">
        <f>'Data Entry'!S23</f>
        <v>Executive readiness review required</v>
      </c>
    </row>
    <row r="24" spans="1:19" ht="51.75" thickBot="1" x14ac:dyDescent="0.25">
      <c r="A24" s="11" t="str">
        <f>'Data Entry'!A24</f>
        <v>4.0</v>
      </c>
      <c r="B24" s="11">
        <f>'Data Entry'!B24</f>
        <v>1</v>
      </c>
      <c r="C24" s="11" t="str">
        <f>'Data Entry'!C24</f>
        <v>Closure</v>
      </c>
      <c r="D24" s="11" t="str">
        <f>'Data Entry'!D24</f>
        <v>Transition</v>
      </c>
      <c r="E24" s="11" t="str">
        <f>'Data Entry'!E24</f>
        <v>Hypercare &amp; Handover</v>
      </c>
      <c r="F24" s="11" t="str">
        <f>'Data Entry'!F24</f>
        <v>Stabilize system, transition to support and close project.</v>
      </c>
      <c r="G24" s="11" t="str">
        <f>'Data Entry'!G24</f>
        <v>Marcus Hale</v>
      </c>
      <c r="H24" s="11" t="str">
        <f>'Data Entry'!H24</f>
        <v>Remote</v>
      </c>
      <c r="I24" s="12">
        <f>'Data Entry'!I24</f>
        <v>46230</v>
      </c>
      <c r="J24" s="12">
        <f>'Data Entry'!J24</f>
        <v>46248</v>
      </c>
      <c r="K24" s="13">
        <f>'Data Entry'!K24</f>
        <v>15</v>
      </c>
      <c r="L24" s="14">
        <f>'Data Entry'!L24</f>
        <v>26000</v>
      </c>
      <c r="M24" s="11" t="str">
        <f>'Data Entry'!M24</f>
        <v>Not Started</v>
      </c>
      <c r="N24" s="15">
        <f>'Data Entry'!N24</f>
        <v>0</v>
      </c>
      <c r="O24" s="11" t="str">
        <f>'Data Entry'!O24</f>
        <v>High</v>
      </c>
      <c r="P24" s="11" t="str">
        <f>'Data Entry'!P24</f>
        <v>Medium</v>
      </c>
      <c r="Q24" s="11" t="str">
        <f>'Data Entry'!Q24</f>
        <v>3.2</v>
      </c>
      <c r="R24" s="11" t="str">
        <f>'Data Entry'!R24</f>
        <v>No</v>
      </c>
      <c r="S24" s="11" t="str">
        <f>'Data Entry'!S24</f>
        <v>Support model to be approved</v>
      </c>
    </row>
    <row r="25" spans="1:19" ht="15" thickBot="1" x14ac:dyDescent="0.25">
      <c r="A25" s="6">
        <f>'Data Entry'!A25</f>
        <v>0</v>
      </c>
      <c r="B25" s="6">
        <f>'Data Entry'!B25</f>
        <v>0</v>
      </c>
      <c r="C25" s="6">
        <f>'Data Entry'!C25</f>
        <v>0</v>
      </c>
      <c r="D25" s="6">
        <f>'Data Entry'!D25</f>
        <v>0</v>
      </c>
      <c r="E25" s="6">
        <f>'Data Entry'!E25</f>
        <v>0</v>
      </c>
      <c r="F25" s="6">
        <f>'Data Entry'!F25</f>
        <v>0</v>
      </c>
      <c r="G25" s="6">
        <f>'Data Entry'!G25</f>
        <v>0</v>
      </c>
      <c r="H25" s="6">
        <f>'Data Entry'!H25</f>
        <v>0</v>
      </c>
      <c r="I25" s="7">
        <f>'Data Entry'!I25</f>
        <v>0</v>
      </c>
      <c r="J25" s="7">
        <f>'Data Entry'!J25</f>
        <v>0</v>
      </c>
      <c r="K25" s="8">
        <f>'Data Entry'!K25</f>
        <v>0</v>
      </c>
      <c r="L25" s="9">
        <f>'Data Entry'!L25</f>
        <v>0</v>
      </c>
      <c r="M25" s="6">
        <f>'Data Entry'!M25</f>
        <v>0</v>
      </c>
      <c r="N25" s="10">
        <f>'Data Entry'!N25</f>
        <v>0</v>
      </c>
      <c r="O25" s="6">
        <f>'Data Entry'!O25</f>
        <v>0</v>
      </c>
      <c r="P25" s="6">
        <f>'Data Entry'!P25</f>
        <v>0</v>
      </c>
      <c r="Q25" s="6">
        <f>'Data Entry'!Q25</f>
        <v>0</v>
      </c>
      <c r="R25" s="6">
        <f>'Data Entry'!R25</f>
        <v>0</v>
      </c>
      <c r="S25" s="6">
        <f>'Data Entry'!S25</f>
        <v>0</v>
      </c>
    </row>
    <row r="26" spans="1:19" ht="15" thickBot="1" x14ac:dyDescent="0.25">
      <c r="A26" s="11">
        <f>'Data Entry'!A26</f>
        <v>0</v>
      </c>
      <c r="B26" s="11">
        <f>'Data Entry'!B26</f>
        <v>0</v>
      </c>
      <c r="C26" s="11">
        <f>'Data Entry'!C26</f>
        <v>0</v>
      </c>
      <c r="D26" s="11">
        <f>'Data Entry'!D26</f>
        <v>0</v>
      </c>
      <c r="E26" s="11">
        <f>'Data Entry'!E26</f>
        <v>0</v>
      </c>
      <c r="F26" s="11">
        <f>'Data Entry'!F26</f>
        <v>0</v>
      </c>
      <c r="G26" s="11">
        <f>'Data Entry'!G26</f>
        <v>0</v>
      </c>
      <c r="H26" s="11">
        <f>'Data Entry'!H26</f>
        <v>0</v>
      </c>
      <c r="I26" s="12">
        <f>'Data Entry'!I26</f>
        <v>0</v>
      </c>
      <c r="J26" s="12">
        <f>'Data Entry'!J26</f>
        <v>0</v>
      </c>
      <c r="K26" s="13">
        <f>'Data Entry'!K26</f>
        <v>0</v>
      </c>
      <c r="L26" s="14">
        <f>'Data Entry'!L26</f>
        <v>0</v>
      </c>
      <c r="M26" s="11">
        <f>'Data Entry'!M26</f>
        <v>0</v>
      </c>
      <c r="N26" s="15">
        <f>'Data Entry'!N26</f>
        <v>0</v>
      </c>
      <c r="O26" s="11">
        <f>'Data Entry'!O26</f>
        <v>0</v>
      </c>
      <c r="P26" s="11">
        <f>'Data Entry'!P26</f>
        <v>0</v>
      </c>
      <c r="Q26" s="11">
        <f>'Data Entry'!Q26</f>
        <v>0</v>
      </c>
      <c r="R26" s="11">
        <f>'Data Entry'!R26</f>
        <v>0</v>
      </c>
      <c r="S26" s="11">
        <f>'Data Entry'!S26</f>
        <v>0</v>
      </c>
    </row>
    <row r="27" spans="1:19" ht="15" thickBot="1" x14ac:dyDescent="0.25">
      <c r="A27" s="6">
        <f>'Data Entry'!A27</f>
        <v>0</v>
      </c>
      <c r="B27" s="6">
        <f>'Data Entry'!B27</f>
        <v>0</v>
      </c>
      <c r="C27" s="6">
        <f>'Data Entry'!C27</f>
        <v>0</v>
      </c>
      <c r="D27" s="6">
        <f>'Data Entry'!D27</f>
        <v>0</v>
      </c>
      <c r="E27" s="6">
        <f>'Data Entry'!E27</f>
        <v>0</v>
      </c>
      <c r="F27" s="6">
        <f>'Data Entry'!F27</f>
        <v>0</v>
      </c>
      <c r="G27" s="6">
        <f>'Data Entry'!G27</f>
        <v>0</v>
      </c>
      <c r="H27" s="6">
        <f>'Data Entry'!H27</f>
        <v>0</v>
      </c>
      <c r="I27" s="7">
        <f>'Data Entry'!I27</f>
        <v>0</v>
      </c>
      <c r="J27" s="7">
        <f>'Data Entry'!J27</f>
        <v>0</v>
      </c>
      <c r="K27" s="8">
        <f>'Data Entry'!K27</f>
        <v>0</v>
      </c>
      <c r="L27" s="9">
        <f>'Data Entry'!L27</f>
        <v>0</v>
      </c>
      <c r="M27" s="6">
        <f>'Data Entry'!M27</f>
        <v>0</v>
      </c>
      <c r="N27" s="10">
        <f>'Data Entry'!N27</f>
        <v>0</v>
      </c>
      <c r="O27" s="6">
        <f>'Data Entry'!O27</f>
        <v>0</v>
      </c>
      <c r="P27" s="6">
        <f>'Data Entry'!P27</f>
        <v>0</v>
      </c>
      <c r="Q27" s="6">
        <f>'Data Entry'!Q27</f>
        <v>0</v>
      </c>
      <c r="R27" s="6">
        <f>'Data Entry'!R27</f>
        <v>0</v>
      </c>
      <c r="S27" s="6">
        <f>'Data Entry'!S27</f>
        <v>0</v>
      </c>
    </row>
    <row r="28" spans="1:19" ht="15" thickBot="1" x14ac:dyDescent="0.25">
      <c r="A28" s="11">
        <f>'Data Entry'!A28</f>
        <v>0</v>
      </c>
      <c r="B28" s="11">
        <f>'Data Entry'!B28</f>
        <v>0</v>
      </c>
      <c r="C28" s="11">
        <f>'Data Entry'!C28</f>
        <v>0</v>
      </c>
      <c r="D28" s="11">
        <f>'Data Entry'!D28</f>
        <v>0</v>
      </c>
      <c r="E28" s="11">
        <f>'Data Entry'!E28</f>
        <v>0</v>
      </c>
      <c r="F28" s="11">
        <f>'Data Entry'!F28</f>
        <v>0</v>
      </c>
      <c r="G28" s="11">
        <f>'Data Entry'!G28</f>
        <v>0</v>
      </c>
      <c r="H28" s="11">
        <f>'Data Entry'!H28</f>
        <v>0</v>
      </c>
      <c r="I28" s="12">
        <f>'Data Entry'!I28</f>
        <v>0</v>
      </c>
      <c r="J28" s="12">
        <f>'Data Entry'!J28</f>
        <v>0</v>
      </c>
      <c r="K28" s="13">
        <f>'Data Entry'!K28</f>
        <v>0</v>
      </c>
      <c r="L28" s="14">
        <f>'Data Entry'!L28</f>
        <v>0</v>
      </c>
      <c r="M28" s="11">
        <f>'Data Entry'!M28</f>
        <v>0</v>
      </c>
      <c r="N28" s="15">
        <f>'Data Entry'!N28</f>
        <v>0</v>
      </c>
      <c r="O28" s="11">
        <f>'Data Entry'!O28</f>
        <v>0</v>
      </c>
      <c r="P28" s="11">
        <f>'Data Entry'!P28</f>
        <v>0</v>
      </c>
      <c r="Q28" s="11">
        <f>'Data Entry'!Q28</f>
        <v>0</v>
      </c>
      <c r="R28" s="11">
        <f>'Data Entry'!R28</f>
        <v>0</v>
      </c>
      <c r="S28" s="11">
        <f>'Data Entry'!S28</f>
        <v>0</v>
      </c>
    </row>
    <row r="29" spans="1:19" ht="15" thickBot="1" x14ac:dyDescent="0.25">
      <c r="A29" s="6">
        <f>'Data Entry'!A29</f>
        <v>0</v>
      </c>
      <c r="B29" s="6">
        <f>'Data Entry'!B29</f>
        <v>0</v>
      </c>
      <c r="C29" s="6">
        <f>'Data Entry'!C29</f>
        <v>0</v>
      </c>
      <c r="D29" s="6">
        <f>'Data Entry'!D29</f>
        <v>0</v>
      </c>
      <c r="E29" s="6">
        <f>'Data Entry'!E29</f>
        <v>0</v>
      </c>
      <c r="F29" s="6">
        <f>'Data Entry'!F29</f>
        <v>0</v>
      </c>
      <c r="G29" s="6">
        <f>'Data Entry'!G29</f>
        <v>0</v>
      </c>
      <c r="H29" s="6">
        <f>'Data Entry'!H29</f>
        <v>0</v>
      </c>
      <c r="I29" s="7">
        <f>'Data Entry'!I29</f>
        <v>0</v>
      </c>
      <c r="J29" s="7">
        <f>'Data Entry'!J29</f>
        <v>0</v>
      </c>
      <c r="K29" s="8">
        <f>'Data Entry'!K29</f>
        <v>0</v>
      </c>
      <c r="L29" s="9">
        <f>'Data Entry'!L29</f>
        <v>0</v>
      </c>
      <c r="M29" s="6">
        <f>'Data Entry'!M29</f>
        <v>0</v>
      </c>
      <c r="N29" s="10">
        <f>'Data Entry'!N29</f>
        <v>0</v>
      </c>
      <c r="O29" s="6">
        <f>'Data Entry'!O29</f>
        <v>0</v>
      </c>
      <c r="P29" s="6">
        <f>'Data Entry'!P29</f>
        <v>0</v>
      </c>
      <c r="Q29" s="6">
        <f>'Data Entry'!Q29</f>
        <v>0</v>
      </c>
      <c r="R29" s="6">
        <f>'Data Entry'!R29</f>
        <v>0</v>
      </c>
      <c r="S29" s="6">
        <f>'Data Entry'!S29</f>
        <v>0</v>
      </c>
    </row>
    <row r="30" spans="1:19" ht="15" thickBot="1" x14ac:dyDescent="0.25">
      <c r="A30" s="11">
        <f>'Data Entry'!A30</f>
        <v>0</v>
      </c>
      <c r="B30" s="11">
        <f>'Data Entry'!B30</f>
        <v>0</v>
      </c>
      <c r="C30" s="11">
        <f>'Data Entry'!C30</f>
        <v>0</v>
      </c>
      <c r="D30" s="11">
        <f>'Data Entry'!D30</f>
        <v>0</v>
      </c>
      <c r="E30" s="11">
        <f>'Data Entry'!E30</f>
        <v>0</v>
      </c>
      <c r="F30" s="11">
        <f>'Data Entry'!F30</f>
        <v>0</v>
      </c>
      <c r="G30" s="11">
        <f>'Data Entry'!G30</f>
        <v>0</v>
      </c>
      <c r="H30" s="11">
        <f>'Data Entry'!H30</f>
        <v>0</v>
      </c>
      <c r="I30" s="12">
        <f>'Data Entry'!I30</f>
        <v>0</v>
      </c>
      <c r="J30" s="12">
        <f>'Data Entry'!J30</f>
        <v>0</v>
      </c>
      <c r="K30" s="13">
        <f>'Data Entry'!K30</f>
        <v>0</v>
      </c>
      <c r="L30" s="14">
        <f>'Data Entry'!L30</f>
        <v>0</v>
      </c>
      <c r="M30" s="11">
        <f>'Data Entry'!M30</f>
        <v>0</v>
      </c>
      <c r="N30" s="15">
        <f>'Data Entry'!N30</f>
        <v>0</v>
      </c>
      <c r="O30" s="11">
        <f>'Data Entry'!O30</f>
        <v>0</v>
      </c>
      <c r="P30" s="11">
        <f>'Data Entry'!P30</f>
        <v>0</v>
      </c>
      <c r="Q30" s="11">
        <f>'Data Entry'!Q30</f>
        <v>0</v>
      </c>
      <c r="R30" s="11">
        <f>'Data Entry'!R30</f>
        <v>0</v>
      </c>
      <c r="S30" s="11">
        <f>'Data Entry'!S30</f>
        <v>0</v>
      </c>
    </row>
    <row r="31" spans="1:19" ht="15" thickBot="1" x14ac:dyDescent="0.25">
      <c r="A31" s="6">
        <f>'Data Entry'!A31</f>
        <v>0</v>
      </c>
      <c r="B31" s="6">
        <f>'Data Entry'!B31</f>
        <v>0</v>
      </c>
      <c r="C31" s="6">
        <f>'Data Entry'!C31</f>
        <v>0</v>
      </c>
      <c r="D31" s="6">
        <f>'Data Entry'!D31</f>
        <v>0</v>
      </c>
      <c r="E31" s="6">
        <f>'Data Entry'!E31</f>
        <v>0</v>
      </c>
      <c r="F31" s="6">
        <f>'Data Entry'!F31</f>
        <v>0</v>
      </c>
      <c r="G31" s="6">
        <f>'Data Entry'!G31</f>
        <v>0</v>
      </c>
      <c r="H31" s="6">
        <f>'Data Entry'!H31</f>
        <v>0</v>
      </c>
      <c r="I31" s="7">
        <f>'Data Entry'!I31</f>
        <v>0</v>
      </c>
      <c r="J31" s="7">
        <f>'Data Entry'!J31</f>
        <v>0</v>
      </c>
      <c r="K31" s="8">
        <f>'Data Entry'!K31</f>
        <v>0</v>
      </c>
      <c r="L31" s="9">
        <f>'Data Entry'!L31</f>
        <v>0</v>
      </c>
      <c r="M31" s="6">
        <f>'Data Entry'!M31</f>
        <v>0</v>
      </c>
      <c r="N31" s="10">
        <f>'Data Entry'!N31</f>
        <v>0</v>
      </c>
      <c r="O31" s="6">
        <f>'Data Entry'!O31</f>
        <v>0</v>
      </c>
      <c r="P31" s="6">
        <f>'Data Entry'!P31</f>
        <v>0</v>
      </c>
      <c r="Q31" s="6">
        <f>'Data Entry'!Q31</f>
        <v>0</v>
      </c>
      <c r="R31" s="6">
        <f>'Data Entry'!R31</f>
        <v>0</v>
      </c>
      <c r="S31" s="6">
        <f>'Data Entry'!S31</f>
        <v>0</v>
      </c>
    </row>
    <row r="32" spans="1:19" ht="15" thickBot="1" x14ac:dyDescent="0.25">
      <c r="A32" s="11">
        <f>'Data Entry'!A32</f>
        <v>0</v>
      </c>
      <c r="B32" s="11">
        <f>'Data Entry'!B32</f>
        <v>0</v>
      </c>
      <c r="C32" s="11">
        <f>'Data Entry'!C32</f>
        <v>0</v>
      </c>
      <c r="D32" s="11">
        <f>'Data Entry'!D32</f>
        <v>0</v>
      </c>
      <c r="E32" s="11">
        <f>'Data Entry'!E32</f>
        <v>0</v>
      </c>
      <c r="F32" s="11">
        <f>'Data Entry'!F32</f>
        <v>0</v>
      </c>
      <c r="G32" s="11">
        <f>'Data Entry'!G32</f>
        <v>0</v>
      </c>
      <c r="H32" s="11">
        <f>'Data Entry'!H32</f>
        <v>0</v>
      </c>
      <c r="I32" s="12">
        <f>'Data Entry'!I32</f>
        <v>0</v>
      </c>
      <c r="J32" s="12">
        <f>'Data Entry'!J32</f>
        <v>0</v>
      </c>
      <c r="K32" s="13">
        <f>'Data Entry'!K32</f>
        <v>0</v>
      </c>
      <c r="L32" s="14">
        <f>'Data Entry'!L32</f>
        <v>0</v>
      </c>
      <c r="M32" s="11">
        <f>'Data Entry'!M32</f>
        <v>0</v>
      </c>
      <c r="N32" s="15">
        <f>'Data Entry'!N32</f>
        <v>0</v>
      </c>
      <c r="O32" s="11">
        <f>'Data Entry'!O32</f>
        <v>0</v>
      </c>
      <c r="P32" s="11">
        <f>'Data Entry'!P32</f>
        <v>0</v>
      </c>
      <c r="Q32" s="11">
        <f>'Data Entry'!Q32</f>
        <v>0</v>
      </c>
      <c r="R32" s="11">
        <f>'Data Entry'!R32</f>
        <v>0</v>
      </c>
      <c r="S32" s="11">
        <f>'Data Entry'!S32</f>
        <v>0</v>
      </c>
    </row>
    <row r="33" spans="1:19" ht="15" thickBot="1" x14ac:dyDescent="0.25">
      <c r="A33" s="6">
        <f>'Data Entry'!A33</f>
        <v>0</v>
      </c>
      <c r="B33" s="6">
        <f>'Data Entry'!B33</f>
        <v>0</v>
      </c>
      <c r="C33" s="6">
        <f>'Data Entry'!C33</f>
        <v>0</v>
      </c>
      <c r="D33" s="6">
        <f>'Data Entry'!D33</f>
        <v>0</v>
      </c>
      <c r="E33" s="6">
        <f>'Data Entry'!E33</f>
        <v>0</v>
      </c>
      <c r="F33" s="6">
        <f>'Data Entry'!F33</f>
        <v>0</v>
      </c>
      <c r="G33" s="6">
        <f>'Data Entry'!G33</f>
        <v>0</v>
      </c>
      <c r="H33" s="6">
        <f>'Data Entry'!H33</f>
        <v>0</v>
      </c>
      <c r="I33" s="7">
        <f>'Data Entry'!I33</f>
        <v>0</v>
      </c>
      <c r="J33" s="7">
        <f>'Data Entry'!J33</f>
        <v>0</v>
      </c>
      <c r="K33" s="8">
        <f>'Data Entry'!K33</f>
        <v>0</v>
      </c>
      <c r="L33" s="9">
        <f>'Data Entry'!L33</f>
        <v>0</v>
      </c>
      <c r="M33" s="6">
        <f>'Data Entry'!M33</f>
        <v>0</v>
      </c>
      <c r="N33" s="10">
        <f>'Data Entry'!N33</f>
        <v>0</v>
      </c>
      <c r="O33" s="6">
        <f>'Data Entry'!O33</f>
        <v>0</v>
      </c>
      <c r="P33" s="6">
        <f>'Data Entry'!P33</f>
        <v>0</v>
      </c>
      <c r="Q33" s="6">
        <f>'Data Entry'!Q33</f>
        <v>0</v>
      </c>
      <c r="R33" s="6">
        <f>'Data Entry'!R33</f>
        <v>0</v>
      </c>
      <c r="S33" s="6">
        <f>'Data Entry'!S33</f>
        <v>0</v>
      </c>
    </row>
    <row r="34" spans="1:19" ht="15" thickBot="1" x14ac:dyDescent="0.25">
      <c r="A34" s="11">
        <f>'Data Entry'!A34</f>
        <v>0</v>
      </c>
      <c r="B34" s="11">
        <f>'Data Entry'!B34</f>
        <v>0</v>
      </c>
      <c r="C34" s="11">
        <f>'Data Entry'!C34</f>
        <v>0</v>
      </c>
      <c r="D34" s="11">
        <f>'Data Entry'!D34</f>
        <v>0</v>
      </c>
      <c r="E34" s="11">
        <f>'Data Entry'!E34</f>
        <v>0</v>
      </c>
      <c r="F34" s="11">
        <f>'Data Entry'!F34</f>
        <v>0</v>
      </c>
      <c r="G34" s="11">
        <f>'Data Entry'!G34</f>
        <v>0</v>
      </c>
      <c r="H34" s="11">
        <f>'Data Entry'!H34</f>
        <v>0</v>
      </c>
      <c r="I34" s="12">
        <f>'Data Entry'!I34</f>
        <v>0</v>
      </c>
      <c r="J34" s="12">
        <f>'Data Entry'!J34</f>
        <v>0</v>
      </c>
      <c r="K34" s="13">
        <f>'Data Entry'!K34</f>
        <v>0</v>
      </c>
      <c r="L34" s="14">
        <f>'Data Entry'!L34</f>
        <v>0</v>
      </c>
      <c r="M34" s="11">
        <f>'Data Entry'!M34</f>
        <v>0</v>
      </c>
      <c r="N34" s="15">
        <f>'Data Entry'!N34</f>
        <v>0</v>
      </c>
      <c r="O34" s="11">
        <f>'Data Entry'!O34</f>
        <v>0</v>
      </c>
      <c r="P34" s="11">
        <f>'Data Entry'!P34</f>
        <v>0</v>
      </c>
      <c r="Q34" s="11">
        <f>'Data Entry'!Q34</f>
        <v>0</v>
      </c>
      <c r="R34" s="11">
        <f>'Data Entry'!R34</f>
        <v>0</v>
      </c>
      <c r="S34" s="11">
        <f>'Data Entry'!S34</f>
        <v>0</v>
      </c>
    </row>
    <row r="35" spans="1:19" ht="15" thickBot="1" x14ac:dyDescent="0.25">
      <c r="A35" s="6">
        <f>'Data Entry'!A35</f>
        <v>0</v>
      </c>
      <c r="B35" s="6">
        <f>'Data Entry'!B35</f>
        <v>0</v>
      </c>
      <c r="C35" s="6">
        <f>'Data Entry'!C35</f>
        <v>0</v>
      </c>
      <c r="D35" s="6">
        <f>'Data Entry'!D35</f>
        <v>0</v>
      </c>
      <c r="E35" s="6">
        <f>'Data Entry'!E35</f>
        <v>0</v>
      </c>
      <c r="F35" s="6">
        <f>'Data Entry'!F35</f>
        <v>0</v>
      </c>
      <c r="G35" s="6">
        <f>'Data Entry'!G35</f>
        <v>0</v>
      </c>
      <c r="H35" s="6">
        <f>'Data Entry'!H35</f>
        <v>0</v>
      </c>
      <c r="I35" s="7">
        <f>'Data Entry'!I35</f>
        <v>0</v>
      </c>
      <c r="J35" s="7">
        <f>'Data Entry'!J35</f>
        <v>0</v>
      </c>
      <c r="K35" s="8">
        <f>'Data Entry'!K35</f>
        <v>0</v>
      </c>
      <c r="L35" s="9">
        <f>'Data Entry'!L35</f>
        <v>0</v>
      </c>
      <c r="M35" s="6">
        <f>'Data Entry'!M35</f>
        <v>0</v>
      </c>
      <c r="N35" s="10">
        <f>'Data Entry'!N35</f>
        <v>0</v>
      </c>
      <c r="O35" s="6">
        <f>'Data Entry'!O35</f>
        <v>0</v>
      </c>
      <c r="P35" s="6">
        <f>'Data Entry'!P35</f>
        <v>0</v>
      </c>
      <c r="Q35" s="6">
        <f>'Data Entry'!Q35</f>
        <v>0</v>
      </c>
      <c r="R35" s="6">
        <f>'Data Entry'!R35</f>
        <v>0</v>
      </c>
      <c r="S35" s="6">
        <f>'Data Entry'!S35</f>
        <v>0</v>
      </c>
    </row>
    <row r="36" spans="1:19" ht="15" thickBot="1" x14ac:dyDescent="0.25">
      <c r="A36" s="11">
        <f>'Data Entry'!A36</f>
        <v>0</v>
      </c>
      <c r="B36" s="11">
        <f>'Data Entry'!B36</f>
        <v>0</v>
      </c>
      <c r="C36" s="11">
        <f>'Data Entry'!C36</f>
        <v>0</v>
      </c>
      <c r="D36" s="11">
        <f>'Data Entry'!D36</f>
        <v>0</v>
      </c>
      <c r="E36" s="11">
        <f>'Data Entry'!E36</f>
        <v>0</v>
      </c>
      <c r="F36" s="11">
        <f>'Data Entry'!F36</f>
        <v>0</v>
      </c>
      <c r="G36" s="11">
        <f>'Data Entry'!G36</f>
        <v>0</v>
      </c>
      <c r="H36" s="11">
        <f>'Data Entry'!H36</f>
        <v>0</v>
      </c>
      <c r="I36" s="12">
        <f>'Data Entry'!I36</f>
        <v>0</v>
      </c>
      <c r="J36" s="12">
        <f>'Data Entry'!J36</f>
        <v>0</v>
      </c>
      <c r="K36" s="13">
        <f>'Data Entry'!K36</f>
        <v>0</v>
      </c>
      <c r="L36" s="14">
        <f>'Data Entry'!L36</f>
        <v>0</v>
      </c>
      <c r="M36" s="11">
        <f>'Data Entry'!M36</f>
        <v>0</v>
      </c>
      <c r="N36" s="15">
        <f>'Data Entry'!N36</f>
        <v>0</v>
      </c>
      <c r="O36" s="11">
        <f>'Data Entry'!O36</f>
        <v>0</v>
      </c>
      <c r="P36" s="11">
        <f>'Data Entry'!P36</f>
        <v>0</v>
      </c>
      <c r="Q36" s="11">
        <f>'Data Entry'!Q36</f>
        <v>0</v>
      </c>
      <c r="R36" s="11">
        <f>'Data Entry'!R36</f>
        <v>0</v>
      </c>
      <c r="S36" s="11">
        <f>'Data Entry'!S36</f>
        <v>0</v>
      </c>
    </row>
    <row r="37" spans="1:19" ht="15" thickBot="1" x14ac:dyDescent="0.25">
      <c r="A37" s="6">
        <f>'Data Entry'!A37</f>
        <v>0</v>
      </c>
      <c r="B37" s="6">
        <f>'Data Entry'!B37</f>
        <v>0</v>
      </c>
      <c r="C37" s="6">
        <f>'Data Entry'!C37</f>
        <v>0</v>
      </c>
      <c r="D37" s="6">
        <f>'Data Entry'!D37</f>
        <v>0</v>
      </c>
      <c r="E37" s="6">
        <f>'Data Entry'!E37</f>
        <v>0</v>
      </c>
      <c r="F37" s="6">
        <f>'Data Entry'!F37</f>
        <v>0</v>
      </c>
      <c r="G37" s="6">
        <f>'Data Entry'!G37</f>
        <v>0</v>
      </c>
      <c r="H37" s="6">
        <f>'Data Entry'!H37</f>
        <v>0</v>
      </c>
      <c r="I37" s="7">
        <f>'Data Entry'!I37</f>
        <v>0</v>
      </c>
      <c r="J37" s="7">
        <f>'Data Entry'!J37</f>
        <v>0</v>
      </c>
      <c r="K37" s="8">
        <f>'Data Entry'!K37</f>
        <v>0</v>
      </c>
      <c r="L37" s="9">
        <f>'Data Entry'!L37</f>
        <v>0</v>
      </c>
      <c r="M37" s="6">
        <f>'Data Entry'!M37</f>
        <v>0</v>
      </c>
      <c r="N37" s="10">
        <f>'Data Entry'!N37</f>
        <v>0</v>
      </c>
      <c r="O37" s="6">
        <f>'Data Entry'!O37</f>
        <v>0</v>
      </c>
      <c r="P37" s="6">
        <f>'Data Entry'!P37</f>
        <v>0</v>
      </c>
      <c r="Q37" s="6">
        <f>'Data Entry'!Q37</f>
        <v>0</v>
      </c>
      <c r="R37" s="6">
        <f>'Data Entry'!R37</f>
        <v>0</v>
      </c>
      <c r="S37" s="6">
        <f>'Data Entry'!S37</f>
        <v>0</v>
      </c>
    </row>
    <row r="38" spans="1:19" ht="15" thickBot="1" x14ac:dyDescent="0.25">
      <c r="A38" s="11">
        <f>'Data Entry'!A38</f>
        <v>0</v>
      </c>
      <c r="B38" s="11">
        <f>'Data Entry'!B38</f>
        <v>0</v>
      </c>
      <c r="C38" s="11">
        <f>'Data Entry'!C38</f>
        <v>0</v>
      </c>
      <c r="D38" s="11">
        <f>'Data Entry'!D38</f>
        <v>0</v>
      </c>
      <c r="E38" s="11">
        <f>'Data Entry'!E38</f>
        <v>0</v>
      </c>
      <c r="F38" s="11">
        <f>'Data Entry'!F38</f>
        <v>0</v>
      </c>
      <c r="G38" s="11">
        <f>'Data Entry'!G38</f>
        <v>0</v>
      </c>
      <c r="H38" s="11">
        <f>'Data Entry'!H38</f>
        <v>0</v>
      </c>
      <c r="I38" s="12">
        <f>'Data Entry'!I38</f>
        <v>0</v>
      </c>
      <c r="J38" s="12">
        <f>'Data Entry'!J38</f>
        <v>0</v>
      </c>
      <c r="K38" s="13">
        <f>'Data Entry'!K38</f>
        <v>0</v>
      </c>
      <c r="L38" s="14">
        <f>'Data Entry'!L38</f>
        <v>0</v>
      </c>
      <c r="M38" s="11">
        <f>'Data Entry'!M38</f>
        <v>0</v>
      </c>
      <c r="N38" s="15">
        <f>'Data Entry'!N38</f>
        <v>0</v>
      </c>
      <c r="O38" s="11">
        <f>'Data Entry'!O38</f>
        <v>0</v>
      </c>
      <c r="P38" s="11">
        <f>'Data Entry'!P38</f>
        <v>0</v>
      </c>
      <c r="Q38" s="11">
        <f>'Data Entry'!Q38</f>
        <v>0</v>
      </c>
      <c r="R38" s="11">
        <f>'Data Entry'!R38</f>
        <v>0</v>
      </c>
      <c r="S38" s="11">
        <f>'Data Entry'!S38</f>
        <v>0</v>
      </c>
    </row>
    <row r="39" spans="1:19" ht="15" thickBot="1" x14ac:dyDescent="0.25">
      <c r="A39" s="6">
        <f>'Data Entry'!A39</f>
        <v>0</v>
      </c>
      <c r="B39" s="6">
        <f>'Data Entry'!B39</f>
        <v>0</v>
      </c>
      <c r="C39" s="6">
        <f>'Data Entry'!C39</f>
        <v>0</v>
      </c>
      <c r="D39" s="6">
        <f>'Data Entry'!D39</f>
        <v>0</v>
      </c>
      <c r="E39" s="6">
        <f>'Data Entry'!E39</f>
        <v>0</v>
      </c>
      <c r="F39" s="6">
        <f>'Data Entry'!F39</f>
        <v>0</v>
      </c>
      <c r="G39" s="6">
        <f>'Data Entry'!G39</f>
        <v>0</v>
      </c>
      <c r="H39" s="6">
        <f>'Data Entry'!H39</f>
        <v>0</v>
      </c>
      <c r="I39" s="7">
        <f>'Data Entry'!I39</f>
        <v>0</v>
      </c>
      <c r="J39" s="7">
        <f>'Data Entry'!J39</f>
        <v>0</v>
      </c>
      <c r="K39" s="8">
        <f>'Data Entry'!K39</f>
        <v>0</v>
      </c>
      <c r="L39" s="9">
        <f>'Data Entry'!L39</f>
        <v>0</v>
      </c>
      <c r="M39" s="6">
        <f>'Data Entry'!M39</f>
        <v>0</v>
      </c>
      <c r="N39" s="10">
        <f>'Data Entry'!N39</f>
        <v>0</v>
      </c>
      <c r="O39" s="6">
        <f>'Data Entry'!O39</f>
        <v>0</v>
      </c>
      <c r="P39" s="6">
        <f>'Data Entry'!P39</f>
        <v>0</v>
      </c>
      <c r="Q39" s="6">
        <f>'Data Entry'!Q39</f>
        <v>0</v>
      </c>
      <c r="R39" s="6">
        <f>'Data Entry'!R39</f>
        <v>0</v>
      </c>
      <c r="S39" s="6">
        <f>'Data Entry'!S39</f>
        <v>0</v>
      </c>
    </row>
    <row r="40" spans="1:19" ht="15" thickBot="1" x14ac:dyDescent="0.25">
      <c r="A40" s="11">
        <f>'Data Entry'!A40</f>
        <v>0</v>
      </c>
      <c r="B40" s="11">
        <f>'Data Entry'!B40</f>
        <v>0</v>
      </c>
      <c r="C40" s="11">
        <f>'Data Entry'!C40</f>
        <v>0</v>
      </c>
      <c r="D40" s="11">
        <f>'Data Entry'!D40</f>
        <v>0</v>
      </c>
      <c r="E40" s="11">
        <f>'Data Entry'!E40</f>
        <v>0</v>
      </c>
      <c r="F40" s="11">
        <f>'Data Entry'!F40</f>
        <v>0</v>
      </c>
      <c r="G40" s="11">
        <f>'Data Entry'!G40</f>
        <v>0</v>
      </c>
      <c r="H40" s="11">
        <f>'Data Entry'!H40</f>
        <v>0</v>
      </c>
      <c r="I40" s="12">
        <f>'Data Entry'!I40</f>
        <v>0</v>
      </c>
      <c r="J40" s="12">
        <f>'Data Entry'!J40</f>
        <v>0</v>
      </c>
      <c r="K40" s="13">
        <f>'Data Entry'!K40</f>
        <v>0</v>
      </c>
      <c r="L40" s="14">
        <f>'Data Entry'!L40</f>
        <v>0</v>
      </c>
      <c r="M40" s="11">
        <f>'Data Entry'!M40</f>
        <v>0</v>
      </c>
      <c r="N40" s="15">
        <f>'Data Entry'!N40</f>
        <v>0</v>
      </c>
      <c r="O40" s="11">
        <f>'Data Entry'!O40</f>
        <v>0</v>
      </c>
      <c r="P40" s="11">
        <f>'Data Entry'!P40</f>
        <v>0</v>
      </c>
      <c r="Q40" s="11">
        <f>'Data Entry'!Q40</f>
        <v>0</v>
      </c>
      <c r="R40" s="11">
        <f>'Data Entry'!R40</f>
        <v>0</v>
      </c>
      <c r="S40" s="11">
        <f>'Data Entry'!S40</f>
        <v>0</v>
      </c>
    </row>
    <row r="41" spans="1:19" ht="15" thickBot="1" x14ac:dyDescent="0.25">
      <c r="A41" s="6">
        <f>'Data Entry'!A41</f>
        <v>0</v>
      </c>
      <c r="B41" s="6">
        <f>'Data Entry'!B41</f>
        <v>0</v>
      </c>
      <c r="C41" s="6">
        <f>'Data Entry'!C41</f>
        <v>0</v>
      </c>
      <c r="D41" s="6">
        <f>'Data Entry'!D41</f>
        <v>0</v>
      </c>
      <c r="E41" s="6">
        <f>'Data Entry'!E41</f>
        <v>0</v>
      </c>
      <c r="F41" s="6">
        <f>'Data Entry'!F41</f>
        <v>0</v>
      </c>
      <c r="G41" s="6">
        <f>'Data Entry'!G41</f>
        <v>0</v>
      </c>
      <c r="H41" s="6">
        <f>'Data Entry'!H41</f>
        <v>0</v>
      </c>
      <c r="I41" s="7">
        <f>'Data Entry'!I41</f>
        <v>0</v>
      </c>
      <c r="J41" s="7">
        <f>'Data Entry'!J41</f>
        <v>0</v>
      </c>
      <c r="K41" s="8">
        <f>'Data Entry'!K41</f>
        <v>0</v>
      </c>
      <c r="L41" s="9">
        <f>'Data Entry'!L41</f>
        <v>0</v>
      </c>
      <c r="M41" s="6">
        <f>'Data Entry'!M41</f>
        <v>0</v>
      </c>
      <c r="N41" s="10">
        <f>'Data Entry'!N41</f>
        <v>0</v>
      </c>
      <c r="O41" s="6">
        <f>'Data Entry'!O41</f>
        <v>0</v>
      </c>
      <c r="P41" s="6">
        <f>'Data Entry'!P41</f>
        <v>0</v>
      </c>
      <c r="Q41" s="6">
        <f>'Data Entry'!Q41</f>
        <v>0</v>
      </c>
      <c r="R41" s="6">
        <f>'Data Entry'!R41</f>
        <v>0</v>
      </c>
      <c r="S41" s="6">
        <f>'Data Entry'!S41</f>
        <v>0</v>
      </c>
    </row>
    <row r="42" spans="1:19" ht="15" thickBot="1" x14ac:dyDescent="0.25">
      <c r="A42" s="11">
        <f>'Data Entry'!A42</f>
        <v>0</v>
      </c>
      <c r="B42" s="11">
        <f>'Data Entry'!B42</f>
        <v>0</v>
      </c>
      <c r="C42" s="11">
        <f>'Data Entry'!C42</f>
        <v>0</v>
      </c>
      <c r="D42" s="11">
        <f>'Data Entry'!D42</f>
        <v>0</v>
      </c>
      <c r="E42" s="11">
        <f>'Data Entry'!E42</f>
        <v>0</v>
      </c>
      <c r="F42" s="11">
        <f>'Data Entry'!F42</f>
        <v>0</v>
      </c>
      <c r="G42" s="11">
        <f>'Data Entry'!G42</f>
        <v>0</v>
      </c>
      <c r="H42" s="11">
        <f>'Data Entry'!H42</f>
        <v>0</v>
      </c>
      <c r="I42" s="12">
        <f>'Data Entry'!I42</f>
        <v>0</v>
      </c>
      <c r="J42" s="12">
        <f>'Data Entry'!J42</f>
        <v>0</v>
      </c>
      <c r="K42" s="13">
        <f>'Data Entry'!K42</f>
        <v>0</v>
      </c>
      <c r="L42" s="14">
        <f>'Data Entry'!L42</f>
        <v>0</v>
      </c>
      <c r="M42" s="11">
        <f>'Data Entry'!M42</f>
        <v>0</v>
      </c>
      <c r="N42" s="15">
        <f>'Data Entry'!N42</f>
        <v>0</v>
      </c>
      <c r="O42" s="11">
        <f>'Data Entry'!O42</f>
        <v>0</v>
      </c>
      <c r="P42" s="11">
        <f>'Data Entry'!P42</f>
        <v>0</v>
      </c>
      <c r="Q42" s="11">
        <f>'Data Entry'!Q42</f>
        <v>0</v>
      </c>
      <c r="R42" s="11">
        <f>'Data Entry'!R42</f>
        <v>0</v>
      </c>
      <c r="S42" s="11">
        <f>'Data Entry'!S42</f>
        <v>0</v>
      </c>
    </row>
    <row r="43" spans="1:19" ht="15" thickBot="1" x14ac:dyDescent="0.25">
      <c r="A43" s="6">
        <f>'Data Entry'!A43</f>
        <v>0</v>
      </c>
      <c r="B43" s="6">
        <f>'Data Entry'!B43</f>
        <v>0</v>
      </c>
      <c r="C43" s="6">
        <f>'Data Entry'!C43</f>
        <v>0</v>
      </c>
      <c r="D43" s="6">
        <f>'Data Entry'!D43</f>
        <v>0</v>
      </c>
      <c r="E43" s="6">
        <f>'Data Entry'!E43</f>
        <v>0</v>
      </c>
      <c r="F43" s="6">
        <f>'Data Entry'!F43</f>
        <v>0</v>
      </c>
      <c r="G43" s="6">
        <f>'Data Entry'!G43</f>
        <v>0</v>
      </c>
      <c r="H43" s="6">
        <f>'Data Entry'!H43</f>
        <v>0</v>
      </c>
      <c r="I43" s="7">
        <f>'Data Entry'!I43</f>
        <v>0</v>
      </c>
      <c r="J43" s="7">
        <f>'Data Entry'!J43</f>
        <v>0</v>
      </c>
      <c r="K43" s="8">
        <f>'Data Entry'!K43</f>
        <v>0</v>
      </c>
      <c r="L43" s="9">
        <f>'Data Entry'!L43</f>
        <v>0</v>
      </c>
      <c r="M43" s="6">
        <f>'Data Entry'!M43</f>
        <v>0</v>
      </c>
      <c r="N43" s="10">
        <f>'Data Entry'!N43</f>
        <v>0</v>
      </c>
      <c r="O43" s="6">
        <f>'Data Entry'!O43</f>
        <v>0</v>
      </c>
      <c r="P43" s="6">
        <f>'Data Entry'!P43</f>
        <v>0</v>
      </c>
      <c r="Q43" s="6">
        <f>'Data Entry'!Q43</f>
        <v>0</v>
      </c>
      <c r="R43" s="6">
        <f>'Data Entry'!R43</f>
        <v>0</v>
      </c>
      <c r="S43" s="6">
        <f>'Data Entry'!S43</f>
        <v>0</v>
      </c>
    </row>
    <row r="44" spans="1:19" ht="15" thickBot="1" x14ac:dyDescent="0.25">
      <c r="A44" s="11">
        <f>'Data Entry'!A44</f>
        <v>0</v>
      </c>
      <c r="B44" s="11">
        <f>'Data Entry'!B44</f>
        <v>0</v>
      </c>
      <c r="C44" s="11">
        <f>'Data Entry'!C44</f>
        <v>0</v>
      </c>
      <c r="D44" s="11">
        <f>'Data Entry'!D44</f>
        <v>0</v>
      </c>
      <c r="E44" s="11">
        <f>'Data Entry'!E44</f>
        <v>0</v>
      </c>
      <c r="F44" s="11">
        <f>'Data Entry'!F44</f>
        <v>0</v>
      </c>
      <c r="G44" s="11">
        <f>'Data Entry'!G44</f>
        <v>0</v>
      </c>
      <c r="H44" s="11">
        <f>'Data Entry'!H44</f>
        <v>0</v>
      </c>
      <c r="I44" s="12">
        <f>'Data Entry'!I44</f>
        <v>0</v>
      </c>
      <c r="J44" s="12">
        <f>'Data Entry'!J44</f>
        <v>0</v>
      </c>
      <c r="K44" s="13">
        <f>'Data Entry'!K44</f>
        <v>0</v>
      </c>
      <c r="L44" s="14">
        <f>'Data Entry'!L44</f>
        <v>0</v>
      </c>
      <c r="M44" s="11">
        <f>'Data Entry'!M44</f>
        <v>0</v>
      </c>
      <c r="N44" s="15">
        <f>'Data Entry'!N44</f>
        <v>0</v>
      </c>
      <c r="O44" s="11">
        <f>'Data Entry'!O44</f>
        <v>0</v>
      </c>
      <c r="P44" s="11">
        <f>'Data Entry'!P44</f>
        <v>0</v>
      </c>
      <c r="Q44" s="11">
        <f>'Data Entry'!Q44</f>
        <v>0</v>
      </c>
      <c r="R44" s="11">
        <f>'Data Entry'!R44</f>
        <v>0</v>
      </c>
      <c r="S44" s="11">
        <f>'Data Entry'!S44</f>
        <v>0</v>
      </c>
    </row>
  </sheetData>
  <autoFilter ref="A14:S44" xr:uid="{00000000-0009-0000-0000-000000000000}"/>
  <mergeCells count="22">
    <mergeCell ref="A1:S2"/>
    <mergeCell ref="E5:F5"/>
    <mergeCell ref="K5:L5"/>
    <mergeCell ref="I9:K10"/>
    <mergeCell ref="A9:C10"/>
    <mergeCell ref="M9:O10"/>
    <mergeCell ref="H6:I6"/>
    <mergeCell ref="A8:C8"/>
    <mergeCell ref="I8:K8"/>
    <mergeCell ref="M8:O8"/>
    <mergeCell ref="N5:O5"/>
    <mergeCell ref="E6:F6"/>
    <mergeCell ref="E9:G10"/>
    <mergeCell ref="Q9:S10"/>
    <mergeCell ref="B6:C6"/>
    <mergeCell ref="J6:S6"/>
    <mergeCell ref="A12:S12"/>
    <mergeCell ref="B5:C5"/>
    <mergeCell ref="E8:G8"/>
    <mergeCell ref="A3:S3"/>
    <mergeCell ref="H5:I5"/>
    <mergeCell ref="Q8:S8"/>
  </mergeCells>
  <conditionalFormatting sqref="M15:M44">
    <cfRule type="expression" dxfId="29" priority="1">
      <formula>$M15="Completed"</formula>
    </cfRule>
    <cfRule type="expression" dxfId="28" priority="2">
      <formula>$M15="In Progress"</formula>
    </cfRule>
    <cfRule type="expression" dxfId="27" priority="3">
      <formula>$M15="At Risk"</formula>
    </cfRule>
    <cfRule type="expression" dxfId="26" priority="4">
      <formula>$M15="Not Started"</formula>
    </cfRule>
  </conditionalFormatting>
  <conditionalFormatting sqref="N15:N44">
    <cfRule type="cellIs" dxfId="25" priority="5" operator="greaterThanOrEqual">
      <formula>0.8</formula>
    </cfRule>
  </conditionalFormatting>
  <conditionalFormatting sqref="P15:P44">
    <cfRule type="expression" dxfId="24" priority="6">
      <formula>$P15="High"</formula>
    </cfRule>
  </conditionalFormatting>
  <pageMargins left="0.75" right="0.75" top="1" bottom="1" header="0.5" footer="0.5"/>
  <legacyDrawing r:id="rId1"/>
  <extLst>
    <ext xmlns:x14="http://schemas.microsoft.com/office/spreadsheetml/2009/9/main" uri="{CCE6A557-97BC-4b89-ADB6-D9C93CAAB3DF}">
      <x14:dataValidations xmlns:xm="http://schemas.microsoft.com/office/excel/2006/main" count="7">
        <x14:dataValidation type="list" allowBlank="1" xr:uid="{00000000-0002-0000-0000-000000000000}">
          <x14:formula1>
            <xm:f>'Data Entry'!$A$4:$A$9</xm:f>
          </x14:formula1>
          <xm:sqref>M15:M44</xm:sqref>
        </x14:dataValidation>
        <x14:dataValidation type="list" allowBlank="1" xr:uid="{00000000-0002-0000-0000-000001000000}">
          <x14:formula1>
            <xm:f>'Data Entry'!$B$4:$B$7</xm:f>
          </x14:formula1>
          <xm:sqref>O15:O44</xm:sqref>
        </x14:dataValidation>
        <x14:dataValidation type="list" allowBlank="1" xr:uid="{00000000-0002-0000-0000-000002000000}">
          <x14:formula1>
            <xm:f>'Data Entry'!$C$4:$C$6</xm:f>
          </x14:formula1>
          <xm:sqref>P15:P44</xm:sqref>
        </x14:dataValidation>
        <x14:dataValidation type="list" allowBlank="1" xr:uid="{00000000-0002-0000-0000-000003000000}">
          <x14:formula1>
            <xm:f>'Data Entry'!$D$4:$D$11</xm:f>
          </x14:formula1>
          <xm:sqref>G15:G44</xm:sqref>
        </x14:dataValidation>
        <x14:dataValidation type="list" allowBlank="1" xr:uid="{00000000-0002-0000-0000-000004000000}">
          <x14:formula1>
            <xm:f>'Data Entry'!$E$4:$E$8</xm:f>
          </x14:formula1>
          <xm:sqref>H15:H44</xm:sqref>
        </x14:dataValidation>
        <x14:dataValidation type="list" allowBlank="1" xr:uid="{00000000-0002-0000-0000-000005000000}">
          <x14:formula1>
            <xm:f>'Data Entry'!$F$4:$F$11</xm:f>
          </x14:formula1>
          <xm:sqref>C15:C44</xm:sqref>
        </x14:dataValidation>
        <x14:dataValidation type="list" allowBlank="1" xr:uid="{00000000-0002-0000-0000-000006000000}">
          <x14:formula1>
            <xm:f>'Data Entry'!$G$4:$G$5</xm:f>
          </x14:formula1>
          <xm:sqref>R15:R44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showGridLines="0" workbookViewId="0">
      <selection activeCell="H67" sqref="H67"/>
    </sheetView>
  </sheetViews>
  <sheetFormatPr defaultRowHeight="14.25" x14ac:dyDescent="0.2"/>
  <cols>
    <col min="1" max="1" width="12.140625" style="1" customWidth="1"/>
    <col min="2" max="2" width="8.7109375" style="1" customWidth="1"/>
    <col min="3" max="3" width="8.42578125" style="1" customWidth="1"/>
    <col min="4" max="4" width="12.85546875" style="1" customWidth="1"/>
    <col min="5" max="5" width="14" style="1" customWidth="1"/>
    <col min="6" max="6" width="12.28515625" style="1" customWidth="1"/>
    <col min="7" max="7" width="11.140625" style="1" customWidth="1"/>
    <col min="8" max="8" width="10" style="1" customWidth="1"/>
    <col min="9" max="9" width="16.7109375" style="1" bestFit="1" customWidth="1"/>
    <col min="10" max="10" width="17.7109375" style="1" bestFit="1" customWidth="1"/>
    <col min="11" max="11" width="9" style="1" customWidth="1"/>
    <col min="12" max="12" width="16.7109375" style="1" bestFit="1" customWidth="1"/>
    <col min="13" max="13" width="10.7109375" style="1" bestFit="1" customWidth="1"/>
    <col min="14" max="14" width="7.7109375" style="1" customWidth="1"/>
    <col min="15" max="15" width="11.5703125" style="1" bestFit="1" customWidth="1"/>
    <col min="16" max="16" width="8.7109375" style="1" bestFit="1" customWidth="1"/>
    <col min="17" max="17" width="9.7109375" style="1" customWidth="1"/>
    <col min="18" max="18" width="7" style="1" customWidth="1"/>
    <col min="19" max="19" width="14.5703125" style="1" customWidth="1"/>
    <col min="20" max="16384" width="9.140625" style="1"/>
  </cols>
  <sheetData>
    <row r="1" spans="1:19" ht="36" thickBot="1" x14ac:dyDescent="0.55000000000000004">
      <c r="A1" s="76" t="s">
        <v>43</v>
      </c>
      <c r="B1" s="77"/>
      <c r="C1" s="77"/>
      <c r="D1" s="77"/>
      <c r="E1" s="77"/>
      <c r="F1" s="77"/>
      <c r="G1" s="77"/>
      <c r="H1" s="77"/>
    </row>
    <row r="2" spans="1:19" ht="15" thickBot="1" x14ac:dyDescent="0.25"/>
    <row r="3" spans="1:19" ht="15.75" thickBot="1" x14ac:dyDescent="0.25">
      <c r="A3" s="16" t="s">
        <v>36</v>
      </c>
      <c r="B3" s="16" t="s">
        <v>38</v>
      </c>
      <c r="C3" s="16" t="s">
        <v>39</v>
      </c>
      <c r="D3" s="16" t="s">
        <v>44</v>
      </c>
      <c r="E3" s="16" t="s">
        <v>45</v>
      </c>
      <c r="F3" s="16" t="s">
        <v>46</v>
      </c>
      <c r="G3" s="16" t="s">
        <v>47</v>
      </c>
      <c r="H3" s="16" t="s">
        <v>48</v>
      </c>
      <c r="J3" s="74" t="s">
        <v>49</v>
      </c>
      <c r="K3" s="75"/>
      <c r="L3" s="75"/>
      <c r="M3" s="75"/>
      <c r="N3" s="75"/>
      <c r="O3" s="75"/>
      <c r="P3" s="75"/>
      <c r="Q3" s="75"/>
      <c r="R3" s="75"/>
      <c r="S3" s="75"/>
    </row>
    <row r="4" spans="1:19" ht="15" thickBot="1" x14ac:dyDescent="0.25">
      <c r="A4" s="17" t="s">
        <v>50</v>
      </c>
      <c r="B4" s="17" t="s">
        <v>51</v>
      </c>
      <c r="C4" s="17" t="s">
        <v>52</v>
      </c>
      <c r="D4" s="17" t="s">
        <v>8</v>
      </c>
      <c r="E4" s="17" t="s">
        <v>10</v>
      </c>
      <c r="F4" s="17" t="s">
        <v>53</v>
      </c>
      <c r="G4" s="17" t="s">
        <v>54</v>
      </c>
      <c r="H4" s="17" t="s">
        <v>55</v>
      </c>
      <c r="J4" s="75"/>
      <c r="K4" s="75"/>
      <c r="L4" s="75"/>
      <c r="M4" s="75"/>
      <c r="N4" s="75"/>
      <c r="O4" s="75"/>
      <c r="P4" s="75"/>
      <c r="Q4" s="75"/>
      <c r="R4" s="75"/>
      <c r="S4" s="75"/>
    </row>
    <row r="5" spans="1:19" ht="15" thickBot="1" x14ac:dyDescent="0.25">
      <c r="A5" s="17" t="s">
        <v>56</v>
      </c>
      <c r="B5" s="17" t="s">
        <v>52</v>
      </c>
      <c r="C5" s="17" t="s">
        <v>57</v>
      </c>
      <c r="D5" s="17" t="s">
        <v>58</v>
      </c>
      <c r="E5" s="17" t="s">
        <v>59</v>
      </c>
      <c r="F5" s="17" t="s">
        <v>60</v>
      </c>
      <c r="G5" s="17" t="s">
        <v>61</v>
      </c>
      <c r="H5" s="17" t="s">
        <v>62</v>
      </c>
      <c r="J5" s="75"/>
      <c r="K5" s="75"/>
      <c r="L5" s="75"/>
      <c r="M5" s="75"/>
      <c r="N5" s="75"/>
      <c r="O5" s="75"/>
      <c r="P5" s="75"/>
      <c r="Q5" s="75"/>
      <c r="R5" s="75"/>
      <c r="S5" s="75"/>
    </row>
    <row r="6" spans="1:19" ht="15" thickBot="1" x14ac:dyDescent="0.25">
      <c r="A6" s="17" t="s">
        <v>63</v>
      </c>
      <c r="B6" s="17" t="s">
        <v>57</v>
      </c>
      <c r="C6" s="17" t="s">
        <v>64</v>
      </c>
      <c r="D6" s="17" t="s">
        <v>65</v>
      </c>
      <c r="E6" s="17" t="s">
        <v>66</v>
      </c>
      <c r="F6" s="17" t="s">
        <v>67</v>
      </c>
      <c r="G6" s="17"/>
      <c r="H6" s="17" t="s">
        <v>68</v>
      </c>
      <c r="J6" s="75"/>
      <c r="K6" s="75"/>
      <c r="L6" s="75"/>
      <c r="M6" s="75"/>
      <c r="N6" s="75"/>
      <c r="O6" s="75"/>
      <c r="P6" s="75"/>
      <c r="Q6" s="75"/>
      <c r="R6" s="75"/>
      <c r="S6" s="75"/>
    </row>
    <row r="7" spans="1:19" ht="15" thickBot="1" x14ac:dyDescent="0.25">
      <c r="A7" s="17" t="s">
        <v>69</v>
      </c>
      <c r="B7" s="17" t="s">
        <v>64</v>
      </c>
      <c r="C7" s="17"/>
      <c r="D7" s="17" t="s">
        <v>70</v>
      </c>
      <c r="E7" s="17" t="s">
        <v>71</v>
      </c>
      <c r="F7" s="17" t="s">
        <v>72</v>
      </c>
      <c r="G7" s="17"/>
      <c r="H7" s="17"/>
      <c r="J7" s="75"/>
      <c r="K7" s="75"/>
      <c r="L7" s="75"/>
      <c r="M7" s="75"/>
      <c r="N7" s="75"/>
      <c r="O7" s="75"/>
      <c r="P7" s="75"/>
      <c r="Q7" s="75"/>
      <c r="R7" s="75"/>
      <c r="S7" s="75"/>
    </row>
    <row r="8" spans="1:19" ht="15" thickBot="1" x14ac:dyDescent="0.25">
      <c r="A8" s="17" t="s">
        <v>73</v>
      </c>
      <c r="B8" s="17"/>
      <c r="C8" s="17"/>
      <c r="D8" s="17" t="s">
        <v>74</v>
      </c>
      <c r="E8" s="17" t="s">
        <v>75</v>
      </c>
      <c r="F8" s="17" t="s">
        <v>76</v>
      </c>
      <c r="G8" s="17"/>
      <c r="H8" s="17"/>
      <c r="J8" s="75"/>
      <c r="K8" s="75"/>
      <c r="L8" s="75"/>
      <c r="M8" s="75"/>
      <c r="N8" s="75"/>
      <c r="O8" s="75"/>
      <c r="P8" s="75"/>
      <c r="Q8" s="75"/>
      <c r="R8" s="75"/>
      <c r="S8" s="75"/>
    </row>
    <row r="9" spans="1:19" ht="15" thickBot="1" x14ac:dyDescent="0.25">
      <c r="A9" s="17" t="s">
        <v>77</v>
      </c>
      <c r="B9" s="17"/>
      <c r="C9" s="17"/>
      <c r="D9" s="17" t="s">
        <v>78</v>
      </c>
      <c r="E9" s="17"/>
      <c r="F9" s="17" t="s">
        <v>79</v>
      </c>
      <c r="G9" s="17"/>
      <c r="H9" s="17"/>
    </row>
    <row r="10" spans="1:19" ht="15" thickBot="1" x14ac:dyDescent="0.25">
      <c r="A10" s="17"/>
      <c r="B10" s="17"/>
      <c r="C10" s="17"/>
      <c r="D10" s="17" t="s">
        <v>80</v>
      </c>
      <c r="E10" s="17"/>
      <c r="F10" s="17" t="s">
        <v>81</v>
      </c>
      <c r="G10" s="17"/>
      <c r="H10" s="17"/>
    </row>
    <row r="11" spans="1:19" ht="15" thickBot="1" x14ac:dyDescent="0.25">
      <c r="A11" s="17"/>
      <c r="B11" s="17"/>
      <c r="C11" s="17"/>
      <c r="D11" s="17" t="s">
        <v>82</v>
      </c>
      <c r="E11" s="17"/>
      <c r="F11" s="17" t="s">
        <v>83</v>
      </c>
      <c r="G11" s="17"/>
      <c r="H11" s="17"/>
    </row>
    <row r="14" spans="1:19" ht="45.75" thickBot="1" x14ac:dyDescent="0.25">
      <c r="A14" s="18" t="s">
        <v>24</v>
      </c>
      <c r="B14" s="19" t="s">
        <v>25</v>
      </c>
      <c r="C14" s="19" t="s">
        <v>26</v>
      </c>
      <c r="D14" s="19" t="s">
        <v>27</v>
      </c>
      <c r="E14" s="19" t="s">
        <v>28</v>
      </c>
      <c r="F14" s="19" t="s">
        <v>29</v>
      </c>
      <c r="G14" s="19" t="s">
        <v>30</v>
      </c>
      <c r="H14" s="19" t="s">
        <v>31</v>
      </c>
      <c r="I14" s="19" t="s">
        <v>32</v>
      </c>
      <c r="J14" s="19" t="s">
        <v>33</v>
      </c>
      <c r="K14" s="19" t="s">
        <v>34</v>
      </c>
      <c r="L14" s="19" t="s">
        <v>35</v>
      </c>
      <c r="M14" s="19" t="s">
        <v>36</v>
      </c>
      <c r="N14" s="19" t="s">
        <v>37</v>
      </c>
      <c r="O14" s="19" t="s">
        <v>38</v>
      </c>
      <c r="P14" s="19" t="s">
        <v>39</v>
      </c>
      <c r="Q14" s="19" t="s">
        <v>40</v>
      </c>
      <c r="R14" s="19" t="s">
        <v>41</v>
      </c>
      <c r="S14" s="20" t="s">
        <v>42</v>
      </c>
    </row>
    <row r="15" spans="1:19" ht="114.75" thickBot="1" x14ac:dyDescent="0.25">
      <c r="A15" s="21" t="s">
        <v>84</v>
      </c>
      <c r="B15" s="22">
        <v>1</v>
      </c>
      <c r="C15" s="22" t="s">
        <v>53</v>
      </c>
      <c r="D15" s="22" t="s">
        <v>85</v>
      </c>
      <c r="E15" s="22" t="s">
        <v>86</v>
      </c>
      <c r="F15" s="22" t="s">
        <v>87</v>
      </c>
      <c r="G15" s="22" t="s">
        <v>8</v>
      </c>
      <c r="H15" s="22" t="s">
        <v>10</v>
      </c>
      <c r="I15" s="23">
        <v>46118</v>
      </c>
      <c r="J15" s="23">
        <v>46122</v>
      </c>
      <c r="K15" s="24">
        <v>5</v>
      </c>
      <c r="L15" s="25">
        <v>18000</v>
      </c>
      <c r="M15" s="22" t="s">
        <v>77</v>
      </c>
      <c r="N15" s="26">
        <v>1</v>
      </c>
      <c r="O15" s="22" t="s">
        <v>51</v>
      </c>
      <c r="P15" s="22" t="s">
        <v>64</v>
      </c>
      <c r="Q15" s="22" t="s">
        <v>88</v>
      </c>
      <c r="R15" s="22" t="s">
        <v>54</v>
      </c>
      <c r="S15" s="27" t="s">
        <v>89</v>
      </c>
    </row>
    <row r="16" spans="1:19" ht="100.5" thickBot="1" x14ac:dyDescent="0.25">
      <c r="A16" s="21" t="s">
        <v>90</v>
      </c>
      <c r="B16" s="22">
        <v>2</v>
      </c>
      <c r="C16" s="22" t="s">
        <v>60</v>
      </c>
      <c r="D16" s="22" t="s">
        <v>91</v>
      </c>
      <c r="E16" s="22" t="s">
        <v>92</v>
      </c>
      <c r="F16" s="22" t="s">
        <v>93</v>
      </c>
      <c r="G16" s="22" t="s">
        <v>58</v>
      </c>
      <c r="H16" s="22" t="s">
        <v>59</v>
      </c>
      <c r="I16" s="23">
        <v>46125</v>
      </c>
      <c r="J16" s="23">
        <v>46136</v>
      </c>
      <c r="K16" s="24">
        <v>10</v>
      </c>
      <c r="L16" s="25">
        <v>24000</v>
      </c>
      <c r="M16" s="22" t="s">
        <v>77</v>
      </c>
      <c r="N16" s="26">
        <v>1</v>
      </c>
      <c r="O16" s="22" t="s">
        <v>52</v>
      </c>
      <c r="P16" s="22" t="s">
        <v>64</v>
      </c>
      <c r="Q16" s="22" t="s">
        <v>84</v>
      </c>
      <c r="R16" s="22" t="s">
        <v>61</v>
      </c>
      <c r="S16" s="27" t="s">
        <v>94</v>
      </c>
    </row>
    <row r="17" spans="1:19" ht="86.25" thickBot="1" x14ac:dyDescent="0.25">
      <c r="A17" s="21" t="s">
        <v>95</v>
      </c>
      <c r="B17" s="22">
        <v>2</v>
      </c>
      <c r="C17" s="22" t="s">
        <v>60</v>
      </c>
      <c r="D17" s="22" t="s">
        <v>91</v>
      </c>
      <c r="E17" s="22" t="s">
        <v>96</v>
      </c>
      <c r="F17" s="22" t="s">
        <v>97</v>
      </c>
      <c r="G17" s="22" t="s">
        <v>65</v>
      </c>
      <c r="H17" s="22" t="s">
        <v>10</v>
      </c>
      <c r="I17" s="23">
        <v>46139</v>
      </c>
      <c r="J17" s="23">
        <v>46150</v>
      </c>
      <c r="K17" s="24">
        <v>10</v>
      </c>
      <c r="L17" s="25">
        <v>32000</v>
      </c>
      <c r="M17" s="22" t="s">
        <v>63</v>
      </c>
      <c r="N17" s="26">
        <v>0.7</v>
      </c>
      <c r="O17" s="22" t="s">
        <v>51</v>
      </c>
      <c r="P17" s="22" t="s">
        <v>57</v>
      </c>
      <c r="Q17" s="22" t="s">
        <v>90</v>
      </c>
      <c r="R17" s="22" t="s">
        <v>54</v>
      </c>
      <c r="S17" s="27" t="s">
        <v>98</v>
      </c>
    </row>
    <row r="18" spans="1:19" ht="100.5" thickBot="1" x14ac:dyDescent="0.25">
      <c r="A18" s="21" t="s">
        <v>99</v>
      </c>
      <c r="B18" s="22">
        <v>1</v>
      </c>
      <c r="C18" s="22" t="s">
        <v>67</v>
      </c>
      <c r="D18" s="22" t="s">
        <v>100</v>
      </c>
      <c r="E18" s="22" t="s">
        <v>101</v>
      </c>
      <c r="F18" s="22" t="s">
        <v>102</v>
      </c>
      <c r="G18" s="22" t="s">
        <v>70</v>
      </c>
      <c r="H18" s="22" t="s">
        <v>66</v>
      </c>
      <c r="I18" s="23">
        <v>46153</v>
      </c>
      <c r="J18" s="23">
        <v>46171</v>
      </c>
      <c r="K18" s="24">
        <v>15</v>
      </c>
      <c r="L18" s="25">
        <v>56000</v>
      </c>
      <c r="M18" s="22" t="s">
        <v>63</v>
      </c>
      <c r="N18" s="26">
        <v>0.45</v>
      </c>
      <c r="O18" s="22" t="s">
        <v>51</v>
      </c>
      <c r="P18" s="22" t="s">
        <v>57</v>
      </c>
      <c r="Q18" s="22" t="s">
        <v>95</v>
      </c>
      <c r="R18" s="22" t="s">
        <v>61</v>
      </c>
      <c r="S18" s="27" t="s">
        <v>103</v>
      </c>
    </row>
    <row r="19" spans="1:19" ht="72" thickBot="1" x14ac:dyDescent="0.25">
      <c r="A19" s="21" t="s">
        <v>104</v>
      </c>
      <c r="B19" s="22">
        <v>2</v>
      </c>
      <c r="C19" s="22" t="s">
        <v>72</v>
      </c>
      <c r="D19" s="22" t="s">
        <v>105</v>
      </c>
      <c r="E19" s="22" t="s">
        <v>106</v>
      </c>
      <c r="F19" s="22" t="s">
        <v>107</v>
      </c>
      <c r="G19" s="22" t="s">
        <v>74</v>
      </c>
      <c r="H19" s="22" t="s">
        <v>71</v>
      </c>
      <c r="I19" s="23">
        <v>46160</v>
      </c>
      <c r="J19" s="23">
        <v>46178</v>
      </c>
      <c r="K19" s="24">
        <v>15</v>
      </c>
      <c r="L19" s="25">
        <v>22000</v>
      </c>
      <c r="M19" s="22" t="s">
        <v>69</v>
      </c>
      <c r="N19" s="26">
        <v>0.3</v>
      </c>
      <c r="O19" s="22" t="s">
        <v>52</v>
      </c>
      <c r="P19" s="22" t="s">
        <v>52</v>
      </c>
      <c r="Q19" s="22" t="s">
        <v>99</v>
      </c>
      <c r="R19" s="22" t="s">
        <v>61</v>
      </c>
      <c r="S19" s="27" t="s">
        <v>108</v>
      </c>
    </row>
    <row r="20" spans="1:19" ht="100.5" thickBot="1" x14ac:dyDescent="0.25">
      <c r="A20" s="21" t="s">
        <v>109</v>
      </c>
      <c r="B20" s="22">
        <v>2</v>
      </c>
      <c r="C20" s="22" t="s">
        <v>72</v>
      </c>
      <c r="D20" s="22" t="s">
        <v>110</v>
      </c>
      <c r="E20" s="22" t="s">
        <v>111</v>
      </c>
      <c r="F20" s="22" t="s">
        <v>112</v>
      </c>
      <c r="G20" s="22" t="s">
        <v>82</v>
      </c>
      <c r="H20" s="22" t="s">
        <v>75</v>
      </c>
      <c r="I20" s="23">
        <v>46167</v>
      </c>
      <c r="J20" s="23">
        <v>46192</v>
      </c>
      <c r="K20" s="24">
        <v>20</v>
      </c>
      <c r="L20" s="25">
        <v>68000</v>
      </c>
      <c r="M20" s="22" t="s">
        <v>50</v>
      </c>
      <c r="N20" s="26">
        <v>0</v>
      </c>
      <c r="O20" s="22" t="s">
        <v>52</v>
      </c>
      <c r="P20" s="22" t="s">
        <v>57</v>
      </c>
      <c r="Q20" s="22" t="s">
        <v>99</v>
      </c>
      <c r="R20" s="22" t="s">
        <v>61</v>
      </c>
      <c r="S20" s="27" t="s">
        <v>113</v>
      </c>
    </row>
    <row r="21" spans="1:19" ht="86.25" thickBot="1" x14ac:dyDescent="0.25">
      <c r="A21" s="21" t="s">
        <v>114</v>
      </c>
      <c r="B21" s="22">
        <v>1</v>
      </c>
      <c r="C21" s="22" t="s">
        <v>76</v>
      </c>
      <c r="D21" s="22" t="s">
        <v>115</v>
      </c>
      <c r="E21" s="22" t="s">
        <v>116</v>
      </c>
      <c r="F21" s="22" t="s">
        <v>117</v>
      </c>
      <c r="G21" s="22" t="s">
        <v>78</v>
      </c>
      <c r="H21" s="22" t="s">
        <v>10</v>
      </c>
      <c r="I21" s="23">
        <v>46195</v>
      </c>
      <c r="J21" s="23">
        <v>46206</v>
      </c>
      <c r="K21" s="24">
        <v>10</v>
      </c>
      <c r="L21" s="25">
        <v>28000</v>
      </c>
      <c r="M21" s="22" t="s">
        <v>50</v>
      </c>
      <c r="N21" s="26">
        <v>0</v>
      </c>
      <c r="O21" s="22" t="s">
        <v>51</v>
      </c>
      <c r="P21" s="22" t="s">
        <v>57</v>
      </c>
      <c r="Q21" s="22" t="s">
        <v>118</v>
      </c>
      <c r="R21" s="22" t="s">
        <v>54</v>
      </c>
      <c r="S21" s="27" t="s">
        <v>119</v>
      </c>
    </row>
    <row r="22" spans="1:19" ht="72" thickBot="1" x14ac:dyDescent="0.25">
      <c r="A22" s="21" t="s">
        <v>120</v>
      </c>
      <c r="B22" s="22">
        <v>2</v>
      </c>
      <c r="C22" s="22" t="s">
        <v>79</v>
      </c>
      <c r="D22" s="22" t="s">
        <v>81</v>
      </c>
      <c r="E22" s="22" t="s">
        <v>121</v>
      </c>
      <c r="F22" s="22" t="s">
        <v>122</v>
      </c>
      <c r="G22" s="22" t="s">
        <v>80</v>
      </c>
      <c r="H22" s="22" t="s">
        <v>59</v>
      </c>
      <c r="I22" s="23">
        <v>46209</v>
      </c>
      <c r="J22" s="23">
        <v>46220</v>
      </c>
      <c r="K22" s="24">
        <v>10</v>
      </c>
      <c r="L22" s="25">
        <v>16000</v>
      </c>
      <c r="M22" s="22" t="s">
        <v>50</v>
      </c>
      <c r="N22" s="26">
        <v>0</v>
      </c>
      <c r="O22" s="22" t="s">
        <v>57</v>
      </c>
      <c r="P22" s="22" t="s">
        <v>64</v>
      </c>
      <c r="Q22" s="22" t="s">
        <v>114</v>
      </c>
      <c r="R22" s="22" t="s">
        <v>61</v>
      </c>
      <c r="S22" s="27" t="s">
        <v>123</v>
      </c>
    </row>
    <row r="23" spans="1:19" ht="86.25" thickBot="1" x14ac:dyDescent="0.25">
      <c r="A23" s="21" t="s">
        <v>124</v>
      </c>
      <c r="B23" s="22">
        <v>2</v>
      </c>
      <c r="C23" s="22" t="s">
        <v>79</v>
      </c>
      <c r="D23" s="22" t="s">
        <v>125</v>
      </c>
      <c r="E23" s="22" t="s">
        <v>126</v>
      </c>
      <c r="F23" s="22" t="s">
        <v>127</v>
      </c>
      <c r="G23" s="22" t="s">
        <v>8</v>
      </c>
      <c r="H23" s="22" t="s">
        <v>10</v>
      </c>
      <c r="I23" s="23">
        <v>46223</v>
      </c>
      <c r="J23" s="23">
        <v>46227</v>
      </c>
      <c r="K23" s="24">
        <v>5</v>
      </c>
      <c r="L23" s="25">
        <v>42000</v>
      </c>
      <c r="M23" s="22" t="s">
        <v>50</v>
      </c>
      <c r="N23" s="26">
        <v>0</v>
      </c>
      <c r="O23" s="22" t="s">
        <v>51</v>
      </c>
      <c r="P23" s="22" t="s">
        <v>52</v>
      </c>
      <c r="Q23" s="22" t="s">
        <v>128</v>
      </c>
      <c r="R23" s="22" t="s">
        <v>54</v>
      </c>
      <c r="S23" s="27" t="s">
        <v>129</v>
      </c>
    </row>
    <row r="24" spans="1:19" ht="85.5" x14ac:dyDescent="0.2">
      <c r="A24" s="28" t="s">
        <v>130</v>
      </c>
      <c r="B24" s="29">
        <v>1</v>
      </c>
      <c r="C24" s="29" t="s">
        <v>83</v>
      </c>
      <c r="D24" s="29" t="s">
        <v>131</v>
      </c>
      <c r="E24" s="29" t="s">
        <v>132</v>
      </c>
      <c r="F24" s="29" t="s">
        <v>133</v>
      </c>
      <c r="G24" s="29" t="s">
        <v>58</v>
      </c>
      <c r="H24" s="29" t="s">
        <v>75</v>
      </c>
      <c r="I24" s="30">
        <v>46230</v>
      </c>
      <c r="J24" s="30">
        <v>46248</v>
      </c>
      <c r="K24" s="31">
        <v>15</v>
      </c>
      <c r="L24" s="32">
        <v>26000</v>
      </c>
      <c r="M24" s="29" t="s">
        <v>50</v>
      </c>
      <c r="N24" s="33">
        <v>0</v>
      </c>
      <c r="O24" s="29" t="s">
        <v>52</v>
      </c>
      <c r="P24" s="29" t="s">
        <v>57</v>
      </c>
      <c r="Q24" s="29" t="s">
        <v>124</v>
      </c>
      <c r="R24" s="29" t="s">
        <v>61</v>
      </c>
      <c r="S24" s="34" t="s">
        <v>134</v>
      </c>
    </row>
  </sheetData>
  <mergeCells count="2">
    <mergeCell ref="J3:S8"/>
    <mergeCell ref="A1:H1"/>
  </mergeCells>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8"/>
  <sheetViews>
    <sheetView showGridLines="0" workbookViewId="0">
      <selection activeCell="F50" sqref="F50"/>
    </sheetView>
  </sheetViews>
  <sheetFormatPr defaultRowHeight="14.25" x14ac:dyDescent="0.2"/>
  <cols>
    <col min="1" max="1" width="6" style="1" customWidth="1"/>
    <col min="2" max="2" width="33.85546875" style="1" customWidth="1"/>
    <col min="3" max="3" width="29.5703125" style="1" customWidth="1"/>
    <col min="4" max="4" width="25.28515625" style="1" customWidth="1"/>
    <col min="5" max="5" width="18" style="1" customWidth="1"/>
    <col min="6" max="6" width="24.85546875" style="1" customWidth="1"/>
    <col min="7" max="7" width="18" style="1" customWidth="1"/>
    <col min="8" max="8" width="28.7109375" style="1" customWidth="1"/>
    <col min="9" max="16384" width="9.140625" style="1"/>
  </cols>
  <sheetData>
    <row r="1" spans="1:8" ht="21" customHeight="1" thickBot="1" x14ac:dyDescent="0.25">
      <c r="A1" s="78" t="s">
        <v>135</v>
      </c>
      <c r="B1" s="79"/>
      <c r="C1" s="79"/>
      <c r="D1" s="79"/>
      <c r="E1" s="79"/>
      <c r="F1" s="79"/>
      <c r="G1" s="79"/>
      <c r="H1" s="79"/>
    </row>
    <row r="2" spans="1:8" ht="21" customHeight="1" thickBot="1" x14ac:dyDescent="0.25">
      <c r="A2" s="79"/>
      <c r="B2" s="79"/>
      <c r="C2" s="79"/>
      <c r="D2" s="79"/>
      <c r="E2" s="79"/>
      <c r="F2" s="79"/>
      <c r="G2" s="79"/>
      <c r="H2" s="79"/>
    </row>
    <row r="3" spans="1:8" ht="21" customHeight="1" thickBot="1" x14ac:dyDescent="0.25"/>
    <row r="4" spans="1:8" ht="21" customHeight="1" thickBot="1" x14ac:dyDescent="0.25">
      <c r="A4" s="83" t="s">
        <v>136</v>
      </c>
      <c r="B4" s="75"/>
      <c r="C4" s="75"/>
      <c r="D4" s="75"/>
      <c r="E4" s="75"/>
      <c r="F4" s="75"/>
      <c r="G4" s="75"/>
      <c r="H4" s="75"/>
    </row>
    <row r="5" spans="1:8" ht="21" customHeight="1" thickBot="1" x14ac:dyDescent="0.3">
      <c r="A5" s="35" t="s">
        <v>137</v>
      </c>
      <c r="B5" s="84" t="s">
        <v>138</v>
      </c>
      <c r="C5" s="84"/>
      <c r="D5" s="84"/>
      <c r="E5" s="84"/>
      <c r="F5" s="84"/>
      <c r="G5" s="84"/>
      <c r="H5" s="84"/>
    </row>
    <row r="6" spans="1:8" ht="21" customHeight="1" thickBot="1" x14ac:dyDescent="0.3">
      <c r="A6" s="35" t="s">
        <v>137</v>
      </c>
      <c r="B6" s="84" t="s">
        <v>139</v>
      </c>
      <c r="C6" s="84"/>
      <c r="D6" s="84"/>
      <c r="E6" s="84"/>
      <c r="F6" s="84"/>
      <c r="G6" s="84"/>
      <c r="H6" s="84"/>
    </row>
    <row r="7" spans="1:8" ht="21" customHeight="1" thickBot="1" x14ac:dyDescent="0.3">
      <c r="A7" s="35" t="s">
        <v>137</v>
      </c>
      <c r="B7" s="84" t="s">
        <v>140</v>
      </c>
      <c r="C7" s="84"/>
      <c r="D7" s="84"/>
      <c r="E7" s="84"/>
      <c r="F7" s="84"/>
      <c r="G7" s="84"/>
      <c r="H7" s="84"/>
    </row>
    <row r="8" spans="1:8" ht="21" customHeight="1" thickBot="1" x14ac:dyDescent="0.3">
      <c r="A8" s="35" t="s">
        <v>137</v>
      </c>
      <c r="B8" s="84" t="s">
        <v>141</v>
      </c>
      <c r="C8" s="84"/>
      <c r="D8" s="84"/>
      <c r="E8" s="84"/>
      <c r="F8" s="84"/>
      <c r="G8" s="84"/>
      <c r="H8" s="84"/>
    </row>
    <row r="9" spans="1:8" ht="21" customHeight="1" thickBot="1" x14ac:dyDescent="0.25"/>
    <row r="10" spans="1:8" ht="21" customHeight="1" thickBot="1" x14ac:dyDescent="0.3">
      <c r="A10" s="81" t="s">
        <v>142</v>
      </c>
      <c r="B10" s="75"/>
      <c r="C10" s="75"/>
      <c r="D10" s="75"/>
      <c r="E10" s="75"/>
      <c r="F10" s="75"/>
      <c r="G10" s="75"/>
      <c r="H10" s="75"/>
    </row>
    <row r="11" spans="1:8" ht="21" customHeight="1" thickBot="1" x14ac:dyDescent="0.25">
      <c r="A11" s="17"/>
      <c r="B11" s="80" t="s">
        <v>143</v>
      </c>
      <c r="C11" s="80"/>
      <c r="D11" s="80"/>
      <c r="E11" s="80"/>
      <c r="F11" s="80"/>
      <c r="G11" s="80"/>
      <c r="H11" s="80"/>
    </row>
    <row r="12" spans="1:8" ht="21" customHeight="1" thickBot="1" x14ac:dyDescent="0.25">
      <c r="A12" s="17"/>
      <c r="B12" s="80" t="s">
        <v>144</v>
      </c>
      <c r="C12" s="80"/>
      <c r="D12" s="80"/>
      <c r="E12" s="80"/>
      <c r="F12" s="80"/>
      <c r="G12" s="80"/>
      <c r="H12" s="80"/>
    </row>
    <row r="13" spans="1:8" ht="21" customHeight="1" thickBot="1" x14ac:dyDescent="0.25">
      <c r="A13" s="17"/>
      <c r="B13" s="80" t="s">
        <v>145</v>
      </c>
      <c r="C13" s="80"/>
      <c r="D13" s="80"/>
      <c r="E13" s="80"/>
      <c r="F13" s="80"/>
      <c r="G13" s="80"/>
      <c r="H13" s="80"/>
    </row>
    <row r="14" spans="1:8" ht="21" customHeight="1" thickBot="1" x14ac:dyDescent="0.25">
      <c r="A14" s="17"/>
      <c r="B14" s="80" t="s">
        <v>146</v>
      </c>
      <c r="C14" s="80"/>
      <c r="D14" s="80"/>
      <c r="E14" s="80"/>
      <c r="F14" s="80"/>
      <c r="G14" s="80"/>
      <c r="H14" s="80"/>
    </row>
    <row r="15" spans="1:8" ht="21" customHeight="1" thickBot="1" x14ac:dyDescent="0.25">
      <c r="A15" s="17"/>
      <c r="B15" s="80" t="s">
        <v>147</v>
      </c>
      <c r="C15" s="80"/>
      <c r="D15" s="80"/>
      <c r="E15" s="80"/>
      <c r="F15" s="80"/>
      <c r="G15" s="80"/>
      <c r="H15" s="80"/>
    </row>
    <row r="16" spans="1:8" ht="21" customHeight="1" x14ac:dyDescent="0.2"/>
    <row r="17" spans="1:8" ht="21" customHeight="1" thickBot="1" x14ac:dyDescent="0.25"/>
    <row r="18" spans="1:8" ht="21" customHeight="1" thickBot="1" x14ac:dyDescent="0.3">
      <c r="A18" s="82" t="s">
        <v>148</v>
      </c>
      <c r="B18" s="75"/>
      <c r="C18" s="75"/>
      <c r="D18" s="75"/>
      <c r="E18" s="75"/>
      <c r="F18" s="75"/>
      <c r="G18" s="75"/>
      <c r="H18" s="75"/>
    </row>
    <row r="19" spans="1:8" ht="21" customHeight="1" thickBot="1" x14ac:dyDescent="0.25">
      <c r="A19" s="36"/>
      <c r="B19" s="17" t="s">
        <v>149</v>
      </c>
      <c r="C19" s="80" t="s">
        <v>150</v>
      </c>
      <c r="D19" s="75"/>
      <c r="E19" s="75"/>
      <c r="F19" s="75"/>
      <c r="G19" s="75"/>
      <c r="H19" s="75"/>
    </row>
    <row r="20" spans="1:8" ht="21" customHeight="1" thickBot="1" x14ac:dyDescent="0.25">
      <c r="A20" s="37"/>
      <c r="B20" s="17" t="s">
        <v>151</v>
      </c>
      <c r="C20" s="80" t="s">
        <v>152</v>
      </c>
      <c r="D20" s="75"/>
      <c r="E20" s="75"/>
      <c r="F20" s="75"/>
      <c r="G20" s="75"/>
      <c r="H20" s="75"/>
    </row>
    <row r="21" spans="1:8" ht="21" customHeight="1" thickBot="1" x14ac:dyDescent="0.25">
      <c r="A21" s="38"/>
      <c r="B21" s="17" t="s">
        <v>153</v>
      </c>
      <c r="C21" s="80" t="s">
        <v>154</v>
      </c>
      <c r="D21" s="75"/>
      <c r="E21" s="75"/>
      <c r="F21" s="75"/>
      <c r="G21" s="75"/>
      <c r="H21" s="75"/>
    </row>
    <row r="22" spans="1:8" ht="21" customHeight="1" thickBot="1" x14ac:dyDescent="0.25">
      <c r="A22" s="39"/>
      <c r="B22" s="17" t="s">
        <v>155</v>
      </c>
      <c r="C22" s="80" t="s">
        <v>156</v>
      </c>
      <c r="D22" s="75"/>
      <c r="E22" s="75"/>
      <c r="F22" s="75"/>
      <c r="G22" s="75"/>
      <c r="H22" s="75"/>
    </row>
    <row r="23" spans="1:8" ht="21" customHeight="1" thickBot="1" x14ac:dyDescent="0.25">
      <c r="A23" s="40"/>
      <c r="B23" s="17" t="s">
        <v>157</v>
      </c>
      <c r="C23" s="80" t="s">
        <v>158</v>
      </c>
      <c r="D23" s="75"/>
      <c r="E23" s="75"/>
      <c r="F23" s="75"/>
      <c r="G23" s="75"/>
      <c r="H23" s="75"/>
    </row>
    <row r="24" spans="1:8" ht="21" customHeight="1" thickBot="1" x14ac:dyDescent="0.25">
      <c r="A24" s="41"/>
      <c r="B24" s="17" t="s">
        <v>159</v>
      </c>
      <c r="C24" s="80" t="s">
        <v>160</v>
      </c>
      <c r="D24" s="75"/>
      <c r="E24" s="75"/>
      <c r="F24" s="75"/>
      <c r="G24" s="75"/>
      <c r="H24" s="75"/>
    </row>
    <row r="25" spans="1:8" ht="21" customHeight="1" thickBot="1" x14ac:dyDescent="0.25">
      <c r="A25" s="42"/>
      <c r="B25" s="17" t="s">
        <v>161</v>
      </c>
      <c r="C25" s="80" t="s">
        <v>162</v>
      </c>
      <c r="D25" s="75"/>
      <c r="E25" s="75"/>
      <c r="F25" s="75"/>
      <c r="G25" s="75"/>
      <c r="H25" s="75"/>
    </row>
    <row r="26" spans="1:8" ht="21" customHeight="1" thickBot="1" x14ac:dyDescent="0.25">
      <c r="A26" s="43"/>
      <c r="B26" s="17" t="s">
        <v>163</v>
      </c>
      <c r="C26" s="80" t="s">
        <v>164</v>
      </c>
      <c r="D26" s="75"/>
      <c r="E26" s="75"/>
      <c r="F26" s="75"/>
      <c r="G26" s="75"/>
      <c r="H26" s="75"/>
    </row>
    <row r="27" spans="1:8" ht="21" customHeight="1" thickBot="1" x14ac:dyDescent="0.25">
      <c r="A27" s="44"/>
      <c r="B27" s="17" t="s">
        <v>165</v>
      </c>
      <c r="C27" s="80" t="s">
        <v>166</v>
      </c>
      <c r="D27" s="75"/>
      <c r="E27" s="75"/>
      <c r="F27" s="75"/>
      <c r="G27" s="75"/>
      <c r="H27" s="75"/>
    </row>
    <row r="28" spans="1:8" ht="21" customHeight="1" x14ac:dyDescent="0.2"/>
  </sheetData>
  <mergeCells count="22">
    <mergeCell ref="B15:H15"/>
    <mergeCell ref="B8:H8"/>
    <mergeCell ref="B11:H11"/>
    <mergeCell ref="B12:H12"/>
    <mergeCell ref="B13:H13"/>
    <mergeCell ref="B14:H14"/>
    <mergeCell ref="A1:H2"/>
    <mergeCell ref="C21:H21"/>
    <mergeCell ref="C26:H26"/>
    <mergeCell ref="C27:H27"/>
    <mergeCell ref="C22:H22"/>
    <mergeCell ref="A10:H10"/>
    <mergeCell ref="C23:H23"/>
    <mergeCell ref="C20:H20"/>
    <mergeCell ref="A18:H18"/>
    <mergeCell ref="A4:H4"/>
    <mergeCell ref="C25:H25"/>
    <mergeCell ref="C24:H24"/>
    <mergeCell ref="C19:H19"/>
    <mergeCell ref="B5:H5"/>
    <mergeCell ref="B6:H6"/>
    <mergeCell ref="B7:H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WBS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2026-03-28T15:44:09Z</dcterms:created>
  <dcterms:modified xsi:type="dcterms:W3CDTF">2026-04-15T16:25:11Z</dcterms:modified>
</cp:coreProperties>
</file>